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filterPrivacy="1"/>
  <xr:revisionPtr revIDLastSave="0" documentId="8_{3A760BB6-8E0B-0748-B7DF-756B47E9DAE8}" xr6:coauthVersionLast="47" xr6:coauthVersionMax="47" xr10:uidLastSave="{00000000-0000-0000-0000-000000000000}"/>
  <bookViews>
    <workbookView xWindow="0" yWindow="0" windowWidth="28800" windowHeight="18000"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PEDAGOGIQUE'!$A$2:$J$29</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 i="13" l="1"/>
  <c r="K25" i="13"/>
  <c r="G49" i="13"/>
  <c r="E49" i="13"/>
  <c r="L13" i="13"/>
  <c r="E13" i="6"/>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K72" i="13"/>
  <c r="L72" i="13"/>
  <c r="K73" i="13"/>
  <c r="L73" i="13"/>
  <c r="K74" i="13"/>
  <c r="L74" i="13"/>
  <c r="K75" i="13"/>
  <c r="L75" i="13"/>
  <c r="K76" i="13"/>
  <c r="L76" i="13"/>
  <c r="K77" i="13"/>
  <c r="L77" i="13"/>
  <c r="K78" i="13"/>
  <c r="L78" i="13"/>
  <c r="K79" i="13"/>
  <c r="L79" i="13"/>
  <c r="K80" i="13"/>
  <c r="L80" i="13"/>
  <c r="K81" i="13"/>
  <c r="L81" i="13"/>
  <c r="K82" i="13"/>
  <c r="L82" i="13"/>
  <c r="K83" i="13"/>
  <c r="L83" i="13"/>
  <c r="K84" i="13"/>
  <c r="L84" i="13"/>
  <c r="E85" i="13"/>
  <c r="F85" i="13"/>
  <c r="G85" i="13"/>
  <c r="H85" i="13"/>
  <c r="I85" i="13"/>
  <c r="J85"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K108" i="13"/>
  <c r="L108" i="13"/>
  <c r="K109" i="13"/>
  <c r="L109" i="13"/>
  <c r="K110" i="13"/>
  <c r="L110" i="13"/>
  <c r="K111" i="13"/>
  <c r="L111" i="13"/>
  <c r="K112" i="13"/>
  <c r="L112" i="13"/>
  <c r="K113" i="13"/>
  <c r="L113" i="13"/>
  <c r="K114" i="13"/>
  <c r="L114" i="13"/>
  <c r="K115" i="13"/>
  <c r="L115" i="13"/>
  <c r="K116" i="13"/>
  <c r="L116" i="13"/>
  <c r="K117" i="13"/>
  <c r="L117" i="13"/>
  <c r="K118" i="13"/>
  <c r="L118" i="13"/>
  <c r="K119" i="13"/>
  <c r="L119" i="13"/>
  <c r="K120" i="13"/>
  <c r="L120" i="13"/>
  <c r="E121" i="13"/>
  <c r="F121" i="13"/>
  <c r="G121" i="13"/>
  <c r="H121" i="13"/>
  <c r="I121" i="13"/>
  <c r="J121"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K144" i="13"/>
  <c r="L144" i="13"/>
  <c r="K145" i="13"/>
  <c r="L145" i="13"/>
  <c r="K146" i="13"/>
  <c r="L146" i="13"/>
  <c r="K147" i="13"/>
  <c r="L147" i="13"/>
  <c r="K148" i="13"/>
  <c r="L148" i="13"/>
  <c r="K149" i="13"/>
  <c r="L149" i="13"/>
  <c r="K150" i="13"/>
  <c r="L150" i="13"/>
  <c r="K151" i="13"/>
  <c r="L151" i="13"/>
  <c r="K152" i="13"/>
  <c r="L152" i="13"/>
  <c r="K153" i="13"/>
  <c r="L153" i="13"/>
  <c r="K154" i="13"/>
  <c r="L154" i="13"/>
  <c r="K155" i="13"/>
  <c r="L155" i="13"/>
  <c r="K156" i="13"/>
  <c r="L156" i="13"/>
  <c r="E157" i="13"/>
  <c r="F157" i="13"/>
  <c r="G157" i="13"/>
  <c r="H157" i="13"/>
  <c r="I157" i="13"/>
  <c r="J157" i="13"/>
  <c r="H29" i="18"/>
  <c r="H159" i="13"/>
  <c r="K121" i="13"/>
  <c r="J159" i="13"/>
  <c r="K85" i="13"/>
  <c r="K157" i="13"/>
  <c r="L157" i="13"/>
  <c r="L85" i="13"/>
  <c r="L121" i="13"/>
  <c r="F159" i="13"/>
  <c r="F38" i="18"/>
  <c r="F39" i="18"/>
  <c r="F36" i="18"/>
  <c r="G38" i="18"/>
  <c r="G39" i="18"/>
  <c r="F37" i="18"/>
  <c r="K35" i="13"/>
  <c r="K34" i="13"/>
  <c r="K20" i="13"/>
  <c r="K16" i="13"/>
  <c r="K12" i="13"/>
  <c r="K11" i="13"/>
  <c r="K7" i="13"/>
  <c r="K6" i="13"/>
  <c r="G37" i="18"/>
  <c r="H21" i="18"/>
  <c r="H20" i="18"/>
  <c r="K50" i="13"/>
  <c r="C38" i="18"/>
  <c r="E16" i="18"/>
  <c r="D19" i="18"/>
  <c r="E19" i="18"/>
  <c r="D18" i="18"/>
  <c r="E18" i="18"/>
  <c r="D17" i="18"/>
  <c r="E17" i="18"/>
  <c r="L38" i="13"/>
  <c r="L37" i="13"/>
  <c r="L35" i="13"/>
  <c r="L34" i="13"/>
  <c r="L33" i="13"/>
  <c r="L32" i="13"/>
  <c r="L29" i="13"/>
  <c r="L19" i="13"/>
  <c r="L18" i="13"/>
  <c r="L15" i="13"/>
  <c r="L14" i="13"/>
  <c r="L12" i="13"/>
  <c r="L11" i="13"/>
  <c r="L10" i="13"/>
  <c r="L9" i="13"/>
  <c r="L7" i="13"/>
  <c r="L6" i="13"/>
  <c r="L5" i="13"/>
  <c r="G159" i="13"/>
  <c r="I49" i="13"/>
  <c r="I159" i="13"/>
  <c r="F40" i="18"/>
  <c r="F43" i="18"/>
  <c r="H39" i="18"/>
  <c r="H37" i="18"/>
  <c r="G36" i="18"/>
  <c r="H36" i="18"/>
  <c r="L47" i="13"/>
  <c r="L50" i="13"/>
  <c r="G18" i="18"/>
  <c r="H18" i="18"/>
  <c r="G19" i="18"/>
  <c r="H19" i="18"/>
  <c r="D16" i="18"/>
  <c r="D15" i="18"/>
  <c r="G17" i="18"/>
  <c r="H17" i="18"/>
  <c r="K159" i="13"/>
  <c r="E15" i="18"/>
  <c r="L159" i="13"/>
  <c r="G16" i="18"/>
  <c r="G15" i="18"/>
  <c r="H16" i="18"/>
  <c r="H15" i="18"/>
  <c r="H38" i="18"/>
  <c r="C41" i="18"/>
  <c r="C42" i="18"/>
  <c r="C36" i="18"/>
  <c r="H40" i="18"/>
  <c r="H41" i="18"/>
  <c r="C70" i="4"/>
  <c r="C49" i="18"/>
  <c r="C17" i="18"/>
  <c r="F17" i="18"/>
  <c r="C18" i="18"/>
  <c r="F18" i="18"/>
  <c r="C19" i="18"/>
  <c r="F19" i="18"/>
  <c r="C16" i="18"/>
  <c r="E159" i="13"/>
  <c r="C15" i="18"/>
  <c r="F16" i="18"/>
  <c r="F15" i="18"/>
  <c r="H24" i="18"/>
  <c r="C31" i="18"/>
  <c r="C32" i="18"/>
  <c r="C37" i="18"/>
  <c r="C39" i="18"/>
  <c r="G4"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<sst xmlns="http://schemas.openxmlformats.org/spreadsheetml/2006/main" count="703" uniqueCount="521">
  <si>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</si>
  <si>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</si>
  <si>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</si>
  <si>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</si>
  <si>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</si>
  <si>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</si>
  <si>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</si>
  <si>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</si>
  <si>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</si>
  <si>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</si>
  <si>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</si>
  <si>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</si>
  <si>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</si>
  <si>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</si>
  <si>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</si>
  <si>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</si>
  <si>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</si>
  <si>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</si>
  <si>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</si>
  <si>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</si>
  <si>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</si>
  <si>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</si>
  <si>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</si>
  <si>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</si>
  <si>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</si>
  <si>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</si>
  <si>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</si>
  <si>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</si>
  <si>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</si>
  <si>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</si>
  <si>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</si>
  <si>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</si>
  <si>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</si>
  <si>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</si>
  <si>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</si>
  <si>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</si>
  <si>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</si>
  <si>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</si>
  <si>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</si>
  <si>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</si>
  <si>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</si>
  <si>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</si>
  <si>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</si>
  <si>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</si>
  <si>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</si>
  <si>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</si>
  <si>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</si>
  <si>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</si>
  <si>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</si>
  <si>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</si>
  <si>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</si>
  <si>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</si>
  <si>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</si>
  <si>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</si>
  <si>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</si>
  <si>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</si>
  <si>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</si>
  <si>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</si>
  <si>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</si>
  <si>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</si>
  <si>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</si>
  <si>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</si>
  <si>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</si>
  <si>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</si>
  <si>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</si>
  <si>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</si>
  <si>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</si>
  <si>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</si>
  <si>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</si>
  <si>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</si>
  <si>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</si>
  <si>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</si>
  <si>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</si>
  <si>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</si>
  <si>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</si>
  <si>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</si>
  <si>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</si>
  <si>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</si>
  <si>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</si>
  <si>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</si>
  <si>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</si>
  <si>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</si>
  <si>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</si>
  <si>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</si>
  <si>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</si>
  <si>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</si>
  <si>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</si>
  <si>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</si>
  <si>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</si>
  <si>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</si>
  <si>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</si>
  <si>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</si>
  <si>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</si>
  <si>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</si>
  <si>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</si>
  <si>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</si>
  <si>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</si>
  <si>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</si>
  <si>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</si>
  <si>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</si>
  <si>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</si>
  <si>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</si>
  <si>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</si>
  <si>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</si>
  <si>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</si>
  <si>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</si>
  <si>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</si>
  <si>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</si>
  <si>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</si>
  <si>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</si>
  <si>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</si>
  <si>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</si>
  <si>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</si>
  <si>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</si>
  <si>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</si>
  <si>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</si>
  <si>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</si>
  <si>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</si>
  <si>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</si>
  <si>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</si>
  <si>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</si>
  <si>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</si>
  <si>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</si>
  <si>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</si>
  <si>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</si>
  <si>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</si>
  <si>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</si>
  <si>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</si>
  <si>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</si>
  <si>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</si>
  <si>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</si>
  <si>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</si>
  <si>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</si>
  <si>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</si>
  <si>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</si>
  <si>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</si>
  <si>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</si>
  <si>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</si>
  <si>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</si>
  <si>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</si>
  <si>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</si>
  <si>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</si>
  <si>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</si>
  <si>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</si>
  <si>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</si>
  <si>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</si>
  <si>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</si>
  <si>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</si>
  <si>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</si>
  <si>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</si>
  <si>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</si>
  <si>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</si>
  <si>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</si>
  <si>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</si>
  <si>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</si>
  <si>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</si>
  <si>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</si>
  <si>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</si>
  <si>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</si>
  <si>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</si>
  <si>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</si>
  <si>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</si>
  <si>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</si>
  <si>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</si>
  <si>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</si>
  <si>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</si>
  <si>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</si>
  <si>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</si>
  <si>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</si>
  <si>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</si>
  <si>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</si>
  <si>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</si>
  <si>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</si>
  <si>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</si>
  <si>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</si>
  <si>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</si>
  <si>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</si>
  <si>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</si>
  <si>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</si>
  <si>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</si>
  <si>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</si>
  <si>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</si>
  <si>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</si>
  <si>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</si>
  <si>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</si>
  <si>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</si>
  <si>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</si>
  <si>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</si>
  <si>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</si>
  <si>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</si>
  <si>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</si>
  <si>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</si>
  <si>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</si>
  <si>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</si>
  <si>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</si>
  <si>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</si>
  <si>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</si>
  <si>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</si>
  <si>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</si>
  <si>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</si>
  <si>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</si>
  <si>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</si>
  <si>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</si>
  <si>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</si>
  <si>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</si>
  <si>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</si>
  <si>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</si>
  <si>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</si>
  <si>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</si>
  <si>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</si>
  <si>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</si>
  <si>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</si>
  <si>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</si>
  <si>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</si>
  <si>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</si>
  <si>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</si>
  <si>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</si>
  <si>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</si>
  <si>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</si>
  <si>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</si>
  <si>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</si>
  <si>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</si>
  <si>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</si>
  <si>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</si>
  <si>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</si>
  <si>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</si>
  <si>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</si>
  <si>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</si>
  <si>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</si>
  <si>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</si>
  <si>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</si>
  <si>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</si>
  <si>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</si>
  <si>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</si>
  <si>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</si>
  <si>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</si>
  <si>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</si>
  <si>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</si>
  <si>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</si>
  <si>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</si>
  <si>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</si>
  <si>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</si>
  <si>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</si>
  <si>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</si>
  <si>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</si>
  <si>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</si>
  <si>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</si>
  <si>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</si>
  <si>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</si>
  <si>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</si>
  <si>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</si>
  <si>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</si>
  <si>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</si>
  <si>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</si>
  <si>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</si>
  <si>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</si>
  <si>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</si>
  <si>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</si>
  <si>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</si>
  <si>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</si>
  <si>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</si>
  <si>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</si>
  <si>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</si>
  <si>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</si>
  <si>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</si>
  <si>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</si>
  <si>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</si>
  <si>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</si>
  <si>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</si>
  <si>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</si>
  <si>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</si>
  <si>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</si>
  <si>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</si>
  <si>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</si>
  <si>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</si>
  <si>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</si>
  <si>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</si>
  <si>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</si>
  <si>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</si>
  <si>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</si>
  <si>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</si>
  <si>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</si>
  <si>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</si>
  <si>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</si>
  <si>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</si>
  <si>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</si>
  <si>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</si>
  <si>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</si>
  <si>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</si>
  <si>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</si>
  <si>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</si>
  <si>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</si>
  <si>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</si>
  <si>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</si>
  <si>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</si>
  <si>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</si>
  <si>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</si>
  <si>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</si>
  <si>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</si>
  <si>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</si>
  <si>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</si>
  <si>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</si>
  <si>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</si>
  <si>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</si>
  <si>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</si>
  <si>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</si>
  <si>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</si>
  <si>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</si>
  <si>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</si>
  <si>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</si>
  <si>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</si>
  <si>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</si>
  <si>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</si>
  <si>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</si>
  <si>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</si>
  <si>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</si>
  <si>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</si>
  <si>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</si>
  <si>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</si>
  <si>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</si>
  <si>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</si>
  <si>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</si>
  <si>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</si>
  <si>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</si>
  <si>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</si>
  <si>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</si>
  <si>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</si>
  <si>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</si>
  <si>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</si>
  <si>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</si>
  <si>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</si>
  <si>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</si>
  <si>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</si>
  <si>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</si>
  <si>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</si>
  <si>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</si>
  <si>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</si>
  <si>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</si>
  <si>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</si>
  <si>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</si>
  <si>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</si>
  <si>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</si>
  <si>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Prérequis :</t>
    </r>
    <r>
      <rPr>
        <sz val="11"/>
        <color theme="1"/>
        <rFont val="Calibri"/>
        <family val="2"/>
        <scheme val="minor"/>
      </rPr>
      <t xml:space="preserve"> </t>
    </r>
    <r>
      <rPr>
        <b/>
        <sz val="11"/>
        <color theme="1"/>
        <rFont val="Calibri"/>
        <family val="2"/>
        <scheme val="minor"/>
      </rPr>
      <t>M1 en industries culturelles et créatives / expériences professionnelles en créativité ou production de formats</t>
    </r>
  </si>
  <si>
    <t>Synchrone</t>
  </si>
  <si>
    <t>Hybride</t>
  </si>
  <si>
    <r>
      <t xml:space="preserve">Logistique (lieu de la formation, capacité salle, spécificités salles) : </t>
    </r>
    <r>
      <rPr>
        <sz val="11"/>
        <color theme="1"/>
        <rFont val="Calibri"/>
        <family val="2"/>
        <scheme val="minor"/>
      </rPr>
      <t>Campus Georges Méliès, Cannes, salle équipée.</t>
    </r>
  </si>
  <si>
    <r>
      <t>Nombre de sessions par an et périodes de l’année :</t>
    </r>
    <r>
      <rPr>
        <sz val="11"/>
        <color theme="1"/>
        <rFont val="Calibri"/>
        <family val="2"/>
        <scheme val="minor"/>
      </rPr>
      <t xml:space="preserve"> 1</t>
    </r>
  </si>
  <si>
    <r>
      <t xml:space="preserve">Rythme de la formation (journée, soir, samedi, alternance, séquences de cours groupés, cours du soir, séance de regroupement…) : </t>
    </r>
    <r>
      <rPr>
        <sz val="11"/>
        <color theme="1"/>
        <rFont val="Calibri"/>
        <family val="2"/>
        <scheme val="minor"/>
      </rPr>
      <t>Cours en journée, hybridés.</t>
    </r>
  </si>
  <si>
    <r>
      <t xml:space="preserve">Partenariat public ou privé académique : </t>
    </r>
    <r>
      <rPr>
        <sz val="11"/>
        <color theme="1"/>
        <rFont val="Calibri"/>
        <family val="2"/>
        <scheme val="minor"/>
      </rPr>
      <t>En partenariat avec un groupe de production télévisuelle</t>
    </r>
  </si>
  <si>
    <t>Toutes les matières relevant de la créativité, de la gestion de projet, du rédactionnel</t>
  </si>
  <si>
    <t>B2</t>
  </si>
  <si>
    <t>Formations ou certifications relevant des thématiques du DU</t>
  </si>
  <si>
    <t>B1</t>
  </si>
  <si>
    <t>Annualisé</t>
  </si>
  <si>
    <t>ECUE 1. Masterclass</t>
  </si>
  <si>
    <t>OUI</t>
  </si>
  <si>
    <t>ECUE 1. Creatives Industries</t>
  </si>
  <si>
    <t>ECUE 2. Design Thinking</t>
  </si>
  <si>
    <t>Formation Continue</t>
  </si>
  <si>
    <t>SCENARISTE DE JEUX TV</t>
  </si>
  <si>
    <t>LA SAJE / LA FABRIQUE DES FORMATS</t>
  </si>
  <si>
    <t>PRIVE</t>
  </si>
  <si>
    <t>50 heures</t>
  </si>
  <si>
    <t>N.C Prise en charge SAJE</t>
  </si>
  <si>
    <t>Non renseigné</t>
  </si>
  <si>
    <t>Prise en charge par la SAJE</t>
  </si>
  <si>
    <t xml:space="preserve">L'ART DU PITCH </t>
  </si>
  <si>
    <t xml:space="preserve">LA FABRIQUE DES FORMATS </t>
  </si>
  <si>
    <t xml:space="preserve">PRIVE </t>
  </si>
  <si>
    <t xml:space="preserve">14 heures </t>
  </si>
  <si>
    <t>800 € H.T</t>
  </si>
  <si>
    <t>57,14 € H.T</t>
  </si>
  <si>
    <t>AFDAS ou autre OPCO</t>
  </si>
  <si>
    <t>MANAGER DES CREATIFS</t>
  </si>
  <si>
    <t>1 300 € H.T</t>
  </si>
  <si>
    <t>92,85 H.T</t>
  </si>
  <si>
    <t xml:space="preserve">SORTIR DES FORMATS TV HABITUELS </t>
  </si>
  <si>
    <t>INA (Institut National de l'Audiovisuel)</t>
  </si>
  <si>
    <t xml:space="preserve">PUBLIC </t>
  </si>
  <si>
    <t>35 heures</t>
  </si>
  <si>
    <t>2 050 €</t>
  </si>
  <si>
    <t xml:space="preserve">CRÉER CONCEVOIR ET VENDRE UN FORMAT </t>
  </si>
  <si>
    <t>CEFPF (Centre Européen de formation à la production de films)</t>
  </si>
  <si>
    <t>144 heures</t>
  </si>
  <si>
    <t>N.C</t>
  </si>
  <si>
    <t>Présentiel</t>
  </si>
  <si>
    <t>POSSIBLE</t>
  </si>
  <si>
    <t>MASTERS DEGREE IN ENTERTAINMENT TELEVISION PROGRAMS</t>
  </si>
  <si>
    <t>Barcelona. Facultad de Comunicación Blanquerna</t>
  </si>
  <si>
    <t>68 ECTS / 240 heures</t>
  </si>
  <si>
    <t>8 950 €</t>
  </si>
  <si>
    <t xml:space="preserve">Les cours se répartiront entre les enseignements universitaires dispensés par des enseignants-chercheurs et les enseignements professionnalisant assurés par les formateurs et les professionnels rattachés à Banijay.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</si>
  <si>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Le marché audiovisuel est constitué d'une part des chaînes de télévision et plateformes de streaming, et d'autre part des producteurs. Ce sont ces derniers qui crèent, vendent puis produisent les contenus. Leur activité repose sur le talent de leurs créatifs, dont le rôle est de développer de nouveaux programmes puis de les vendre aux diffuseurs. Le marché des formats TV représente à côté de la fiction la moitié du secteur de la production : pourtant, aucune formation exclusivement dédiée à la création de ces formats n'existe en France actuellement.</t>
    </r>
  </si>
  <si>
    <r>
      <t xml:space="preserve">Objectif pédagogique exprimé en compétences/métiers :
</t>
    </r>
    <r>
      <rPr>
        <sz val="11"/>
        <color theme="1"/>
        <rFont val="Calibri"/>
        <family val="2"/>
        <scheme val="minor"/>
      </rPr>
      <t>Gestion de projets audiovisuels et conception de formats audiovisuels variés. Il s'agit de développer les compétences académiques (créativité, gestion de projet, marketing, compétences juridiques) et professionnelles (connaissances du marché audiovisuel international et des formats, capacité à répondre à un brief créatif, maîtrise du pitch, création de trailers, etc.) nécessaires à la création, au développement et à la commercialisation des formats audiovisuels auprès des diffuseurs.</t>
    </r>
  </si>
  <si>
    <r>
      <t xml:space="preserve">Langue(s) d’enseignement : </t>
    </r>
    <r>
      <rPr>
        <sz val="11"/>
        <color theme="1"/>
        <rFont val="Calibri"/>
        <family val="2"/>
        <scheme val="minor"/>
      </rPr>
      <t>anglais et français</t>
    </r>
  </si>
  <si>
    <r>
      <t xml:space="preserve">Nombre visé de participants par session : </t>
    </r>
    <r>
      <rPr>
        <sz val="11"/>
        <color theme="1"/>
        <rFont val="Calibri (Corps)"/>
      </rPr>
      <t xml:space="preserve"> 15</t>
    </r>
  </si>
  <si>
    <r>
      <t>Durée du stage :</t>
    </r>
    <r>
      <rPr>
        <sz val="11"/>
        <color theme="1"/>
        <rFont val="Calibri"/>
        <family val="2"/>
        <scheme val="minor"/>
      </rPr>
      <t xml:space="preserve"> Facultatif </t>
    </r>
  </si>
  <si>
    <t xml:space="preserve">Les publics ciblés par ce DU sont soit des étudiants en formation initiale, titulaires d’un M1, soit des étudiants en formation continue ; l’attention n’est pas tant portée sur les études effectuées ou les postes occupés, mais surtout sur le potentiel créatif, les réalisations et les projets des candidats au DU.   </t>
  </si>
  <si>
    <t xml:space="preserve">On constate une réelle pénurie de talents créatifs dans le domaine de la création télévisuelle en France et à l'étranger, principalement liée au fait que peu de formations entièrement dédiées à la création de formats TV existent, et moins encore de formations professionnalisantes dans ce domaine. 
On trouve certes de nombreuses formations ou diplômes dédiés à la production audiovisuelle : mais avant d'entrer dans une phase de production, tout format, quel qu'il soit, doit avant tout être créé et développé, et bien sûr, proposé et vendu.
Dans cette phase de conception et de développement qui précède la production, la pénurie de talents créatifs entraîne de réelles opportunités professionnelles à saisir. Appréhender un marché et ses besoins sur le plan international, maîtriser toutes les étapes de la création d'un format, de sa conception jusqu'à sa vente, commencer à développer son réseau dans le milieu professionels : telels sont les compétences qui sont offertes aux étudiants de ce diplôme universitaire.																				
																				</t>
  </si>
  <si>
    <t xml:space="preserve">Le projet de formation est innovant par rapport à l'existant, en France comme à l'étranger. Les formations analogues sont très peu nombreuses et ne sont pas aussi complètes que le diplôme universitaire proposé. Elles tendent en effet à se concentrer uniquement sur certains aspects du métier de créateur de formats, ou bien sont très 
éloignées du secteur professionnel, qui évolue particulièrement vite : les tendances audiovisuelles changent en permanence, comme chacun peut le constater. Aucune formation ne propose un panorama complet du métier de créateur, et les compétences nécessaires pour répondre aux besoins d'un diffuseur, puis pour commercialiser ce projet. De même, aucune formation actuelle ne couvre tous les genres de programmes de flux. Dans le domaine du cinéma, il existe bien des formations ambitieuses et complètes pour de nouveaux créateurs ; en revanche, pour le secteur audiovisuel plus vaste, et a fortiori pour le marché des formats audiovisuels, très porteur créativement et en terme de perspective d’emplois, on est surpris par l'absence de ce type de formation et de diplôme : c’est précisément l’objectif innovant de ce nouveau DU.
 </t>
  </si>
  <si>
    <t>Cohérence entre le diplôme envisagé et le descriptif du projet professionnel. Qualité rédactionnelle (orthographe, structure, syntaxe). Cohérence de la réflexion (développement de l’argumentaire).</t>
  </si>
  <si>
    <t>Eléments de synthèse permettant de découvrir les compétences utiles acquises dans le cadre d’expériences précédentes et de cerner des éléments de personnalité du candidat.</t>
  </si>
  <si>
    <t>L’entretien oral fait suite à une phase de présélection sur dossier. Il permet d’apprécier les qualités du candidat sur son savoir être, son expression, la clarté et la cohérence d'un raisonnement, le degré de motivation et la pertinence de ses réponses quant à la préparation à cet entretien.</t>
  </si>
  <si>
    <t>Marc Marti</t>
  </si>
  <si>
    <t>UCA</t>
  </si>
  <si>
    <t>Benjamin Duboin*</t>
  </si>
  <si>
    <t xml:space="preserve">  @univ-cotedazur.fr</t>
  </si>
  <si>
    <t>E/C</t>
  </si>
  <si>
    <t>Banijay Group</t>
  </si>
  <si>
    <t xml:space="preserve">Chief Strategy Officer </t>
  </si>
  <si>
    <t>m.schweitzer@banijay.com</t>
  </si>
  <si>
    <t>Marie Schweitzer*</t>
  </si>
  <si>
    <t>Marie-Ange Philippe*</t>
  </si>
  <si>
    <t>Director of research and Insight</t>
  </si>
  <si>
    <t>ma.philippe@banijay.com</t>
  </si>
  <si>
    <t>Elodie Hannedouche*</t>
  </si>
  <si>
    <t>Head of Group IP Legal and Business Affairs</t>
  </si>
  <si>
    <t>James Townley*</t>
  </si>
  <si>
    <t>Global Head of Content Development</t>
  </si>
  <si>
    <t>James.Townley@banijay.com</t>
  </si>
  <si>
    <t>Carlotta Rossi Spencer*</t>
  </si>
  <si>
    <t>Head of acquisitions</t>
  </si>
  <si>
    <t>Melanie Fernandez*</t>
  </si>
  <si>
    <t>Head of Talent&amp;Content Factory</t>
  </si>
  <si>
    <t>e.hannedouche@banijay.com</t>
  </si>
  <si>
    <t>Edouard Minc*</t>
  </si>
  <si>
    <t>Directeur Corporate Business Affairs Banijay
Directeur Business Development Banijay France</t>
  </si>
  <si>
    <t>La connaissance du métier et 
l'accompagnement des étudiants au quotidien</t>
  </si>
  <si>
    <t>La maitrise de l'économie du 
marché</t>
  </si>
  <si>
    <t>Une parfaite connaissance 
du marché international.</t>
  </si>
  <si>
    <t>Une expertise en  propriété 
intelectuelle</t>
  </si>
  <si>
    <t>Expertise en développement 
commercial de marques.</t>
  </si>
  <si>
    <t>b.duboin@banijayproductions.fr</t>
  </si>
  <si>
    <t>e.minc@banijay.com</t>
  </si>
  <si>
    <t>c.rossispencer@banijay.com</t>
  </si>
  <si>
    <t>Experte en création et production audiovisuelle</t>
  </si>
  <si>
    <t>Expert en création et 
développement international</t>
  </si>
  <si>
    <t>Experte en acquisition de formats. 
En contact permanent avec les diffuseurs.</t>
  </si>
  <si>
    <t>m.fernandez@banijay.com</t>
  </si>
  <si>
    <t>Volume horaire assuré (HETD)</t>
  </si>
  <si>
    <t>TOTAL Intervenants professionnels</t>
  </si>
  <si>
    <t>TOTAL Enseignants Chercheurs</t>
  </si>
  <si>
    <t>à déterminer (coordinateur)</t>
  </si>
  <si>
    <t>à déterminer</t>
  </si>
  <si>
    <t>TOTAL : 488 HETD</t>
  </si>
  <si>
    <t>Fonction : Enseignants Chercheurs - MCF
Grade :</t>
  </si>
  <si>
    <t>Banijay</t>
  </si>
  <si>
    <t>Mécénat de compétence</t>
  </si>
  <si>
    <t>Signé</t>
  </si>
  <si>
    <t>Robin Rico</t>
  </si>
  <si>
    <t>Ghita Benkirane</t>
  </si>
  <si>
    <t xml:space="preserve">ghita.benkirane@orange.fr </t>
  </si>
  <si>
    <t>Jean-Edouard André</t>
  </si>
  <si>
    <t xml:space="preserve">robinriconice@gmail.com </t>
  </si>
  <si>
    <t xml:space="preserve">Jean-Edouard.ANDRE@univ-cotedazur.fr </t>
  </si>
  <si>
    <t>Monteur télévisuel</t>
  </si>
  <si>
    <t>Art et Management</t>
  </si>
  <si>
    <t>Indépendant</t>
  </si>
  <si>
    <t xml:space="preserve">Le Village </t>
  </si>
  <si>
    <t>Création et Production</t>
  </si>
  <si>
    <t>Valérie Trubert</t>
  </si>
  <si>
    <t>Meeting Techniques</t>
  </si>
  <si>
    <t>Valerie.TRUBERT@univ-cotedazur.fr</t>
  </si>
  <si>
    <t>Matteo Treleani</t>
  </si>
  <si>
    <t>*Mécénat de compétence</t>
  </si>
  <si>
    <t>Fabrice Siriiainen°</t>
  </si>
  <si>
    <t>Serge Milan</t>
  </si>
  <si>
    <t>Jean-François Trubert ; Julie Mansion Vaquié°</t>
  </si>
  <si>
    <t>Enseignants-chercheurs CREATES (encadrement Projet tuteuré)</t>
  </si>
  <si>
    <t>BONUS CULTURE </t>
  </si>
  <si>
    <t>REM : * = Mécénat de compétence, aucun coût</t>
  </si>
  <si>
    <t>Rythme de la formation (journée, soir, samedi, alternance, séquences de cours groupés, cours du soir, séance de regroupement…) : Cours en journée, hybridés.</t>
  </si>
  <si>
    <r>
      <t xml:space="preserve">Informations complémentaires : </t>
    </r>
    <r>
      <rPr>
        <sz val="11"/>
        <color theme="1"/>
        <rFont val="Calibri"/>
        <family val="2"/>
        <scheme val="minor"/>
      </rPr>
      <t xml:space="preserve">
Suite aux retours des deux évaluateurs (juin 2023), voici quelques indications complémentaires : 
Evaluateur 1 : </t>
    </r>
    <r>
      <rPr>
        <b/>
        <sz val="11"/>
        <color theme="1"/>
        <rFont val="Calibri"/>
        <family val="2"/>
        <scheme val="minor"/>
      </rPr>
      <t>avis favorable sans réserve</t>
    </r>
    <r>
      <rPr>
        <sz val="11"/>
        <color theme="1"/>
        <rFont val="Calibri"/>
        <family val="2"/>
        <scheme val="minor"/>
      </rPr>
      <t xml:space="preserve">
Evaluateur 2 : </t>
    </r>
    <r>
      <rPr>
        <b/>
        <sz val="11"/>
        <color theme="1"/>
        <rFont val="Calibri"/>
        <family val="2"/>
        <scheme val="minor"/>
      </rPr>
      <t>avis favorable avec cet avis réservé</t>
    </r>
    <r>
      <rPr>
        <sz val="11"/>
        <color theme="1"/>
        <rFont val="Calibri"/>
        <family val="2"/>
        <scheme val="minor"/>
      </rPr>
      <t xml:space="preserve"> :
"De mon point de vue cette formation est vraiment très intéressante, originale, bien construite.
 Je ne parviens pas à être convaincue qu’elle doit exister sous la forme d’un DU et pas d’une formation universitaire diplômante (1). 
J’ai du mal également à comprendre en quoi il y a partenariat avec la société Banijay Group qui assurera des heures de cours, certes mal payées si payées au tarif actuel, mais en bénéficiant des locaux, matériels, tout cela étant payé par les étudiants avec un budget excédentaire prévisionnel de 12000 euros (2). Je ne comprends pas non plus le faible nombre d’étudiants UCA concernés (3).
J’émets un avis Réservé uniquement pour que ces points soient éclaircis, mais pas pour m’opposer à la création de cette formation." 
</t>
    </r>
    <r>
      <rPr>
        <b/>
        <sz val="11"/>
        <color theme="1"/>
        <rFont val="Calibri"/>
        <family val="2"/>
        <scheme val="minor"/>
      </rPr>
      <t>Compléments :</t>
    </r>
    <r>
      <rPr>
        <sz val="11"/>
        <color theme="1"/>
        <rFont val="Calibri"/>
        <family val="2"/>
        <scheme val="minor"/>
      </rPr>
      <t xml:space="preserve"> 
1. Cette formation d'un an ne peut exister sous forme de Master 2 pour plusieurs motifs, et notamment à cause de son prix de revient. Le partenaire (groupe Banijay) a accepté de payer ses intervenants dans le cadre d'un DU uniquement.
2. Cette remarque est due je crois à une confusion dans les dépôts de maquette dans GEODE signalée par mail. Le groupe Banijay prend en charge la rémunération de tous ses intervenants et de son responsable pédagogique (234h equiv.TD), ainsi que la location du bureau Banijay désormais situé au 2e étage du Campus Méliès.
3. Le nombre maximum d'étudiants prévus par promotion (15) est limité par les nombreux ateliers de création et de développement des concepts d'émissions qui doivent être élaborés par les étudiants, seuls ou en groupe. Il serait difficile d'en accepter davantage sans compromettre la qualité de ces ateliers.</t>
    </r>
  </si>
  <si>
    <t xml:space="preserve">Yes Please </t>
  </si>
  <si>
    <t xml:space="preserve"> Eléments permettant d’apprécier l’adaptation du profil aux exigences du diplôme souhaité.</t>
  </si>
  <si>
    <t>Laetitia Biscarrat</t>
  </si>
  <si>
    <t xml:space="preserve">ECUE 2. Sound Design and Storytelling </t>
  </si>
  <si>
    <t>ECUE 1. Meeting Techniques</t>
  </si>
  <si>
    <t>UE 2. Creative Process</t>
  </si>
  <si>
    <t>ECUE 3. Internship</t>
  </si>
  <si>
    <t>ECUE 2. Project Management</t>
  </si>
  <si>
    <t>ECUE 4. Creating TV Promos</t>
  </si>
  <si>
    <t>ECUE 2. Game Theory</t>
  </si>
  <si>
    <t>ECUE 3. Gender and Media</t>
  </si>
  <si>
    <t>UE 7. Tools and Techniques</t>
  </si>
  <si>
    <t>ECUE 2. Tutored project</t>
  </si>
  <si>
    <t>UE 5 Creation, development and pitching of TV Formats</t>
  </si>
  <si>
    <t>UE 4. Understanding TV formats</t>
  </si>
  <si>
    <t>ECUE 1. Introduction to video editing</t>
  </si>
  <si>
    <t>UE 8 Industry events</t>
  </si>
  <si>
    <t>MIPCOM</t>
  </si>
  <si>
    <t xml:space="preserve">ECUE 1. Global Market and Business Strategy </t>
  </si>
  <si>
    <t>ECUE 2.TV Format Genres/Trends</t>
  </si>
  <si>
    <t>ECUE 3. Formats Marketing and Pitching</t>
  </si>
  <si>
    <t>UE 9 PPR</t>
  </si>
  <si>
    <t>Pitch Session to Professionals</t>
  </si>
  <si>
    <t>ECUE 3. Generative AI (EFELIA)</t>
  </si>
  <si>
    <t>26*</t>
  </si>
  <si>
    <t>Etudiant EU moins de 36k euros selon avis d'impôt</t>
  </si>
  <si>
    <r>
      <t xml:space="preserve">UE 1. </t>
    </r>
    <r>
      <rPr>
        <strike/>
        <sz val="11"/>
        <color theme="1"/>
        <rFont val="Calibri (Corps)"/>
      </rPr>
      <t>Media History and Semiotics</t>
    </r>
    <r>
      <rPr>
        <sz val="11"/>
        <color theme="1"/>
        <rFont val="Calibri"/>
        <family val="2"/>
        <scheme val="minor"/>
      </rPr>
      <t xml:space="preserve"> </t>
    </r>
    <r>
      <rPr>
        <sz val="11"/>
        <color rgb="FFFF0000"/>
        <rFont val="Calibri (Corps)"/>
      </rPr>
      <t>Media Studies</t>
    </r>
  </si>
  <si>
    <r>
      <rPr>
        <sz val="11"/>
        <rFont val="Calibri (Corps)"/>
      </rPr>
      <t xml:space="preserve">ECUE 1. </t>
    </r>
    <r>
      <rPr>
        <strike/>
        <sz val="11"/>
        <rFont val="Calibri (Corps)"/>
      </rPr>
      <t>Media History and semiotics</t>
    </r>
    <r>
      <rPr>
        <sz val="11"/>
        <color rgb="FFFF0000"/>
        <rFont val="Calibri"/>
        <family val="2"/>
        <scheme val="minor"/>
      </rPr>
      <t xml:space="preserve"> Semiotics of Television</t>
    </r>
  </si>
  <si>
    <t>suppression 24hTD</t>
  </si>
  <si>
    <t>suppression 8hTD</t>
  </si>
  <si>
    <r>
      <rPr>
        <sz val="11"/>
        <rFont val="Calibri (Corps)"/>
      </rPr>
      <t xml:space="preserve">ECUE 3. </t>
    </r>
    <r>
      <rPr>
        <strike/>
        <sz val="11"/>
        <rFont val="Calibri (Corps)"/>
      </rPr>
      <t>Sociology of Production</t>
    </r>
    <r>
      <rPr>
        <sz val="11"/>
        <color rgb="FFFF0000"/>
        <rFont val="Calibri"/>
        <family val="2"/>
        <scheme val="minor"/>
      </rPr>
      <t xml:space="preserve"> Sociology of Production</t>
    </r>
  </si>
  <si>
    <r>
      <t xml:space="preserve">UE 3. </t>
    </r>
    <r>
      <rPr>
        <strike/>
        <sz val="11"/>
        <color theme="1"/>
        <rFont val="Calibri (Corps)"/>
      </rPr>
      <t>Audiovisual Production</t>
    </r>
    <r>
      <rPr>
        <sz val="11"/>
        <color rgb="FFFF0000"/>
        <rFont val="Calibri (Corps)"/>
      </rPr>
      <t xml:space="preserve"> Creative Tools</t>
    </r>
  </si>
  <si>
    <t>suppression de l'ECUE Intellectual Property</t>
  </si>
  <si>
    <r>
      <t xml:space="preserve">ECUE 1. </t>
    </r>
    <r>
      <rPr>
        <strike/>
        <sz val="11"/>
        <rFont val="Calibri (Corps)"/>
      </rPr>
      <t>Film and Video Language</t>
    </r>
    <r>
      <rPr>
        <sz val="11"/>
        <color rgb="FFFF0000"/>
        <rFont val="Calibri"/>
        <family val="2"/>
        <scheme val="minor"/>
      </rPr>
      <t xml:space="preserve"> Desktop Publishing (ADOBE Indesign; Illustrator; Photoshop) </t>
    </r>
  </si>
  <si>
    <r>
      <t xml:space="preserve">ECUE 2. </t>
    </r>
    <r>
      <rPr>
        <strike/>
        <sz val="11"/>
        <rFont val="Calibri (Corps)"/>
      </rPr>
      <t>Workshop</t>
    </r>
    <r>
      <rPr>
        <sz val="11"/>
        <color rgb="FFFF0000"/>
        <rFont val="Calibri"/>
        <family val="2"/>
        <scheme val="minor"/>
      </rPr>
      <t xml:space="preserve"> Serial Writing and Analysis</t>
    </r>
  </si>
  <si>
    <t>suppression 20hTD</t>
  </si>
  <si>
    <t>ECUE 3. Legal Aspects of the Business</t>
  </si>
  <si>
    <t>ECUE 1. Creating and Developing New TV Formats</t>
  </si>
  <si>
    <t>UE 6. Project and Team Management</t>
  </si>
  <si>
    <t>porté MsC sound design</t>
  </si>
  <si>
    <t>World AI, Festival des Jeux and Cannes Séries</t>
  </si>
  <si>
    <t>Céline Masoni</t>
  </si>
  <si>
    <t>Etudiants UniCA</t>
  </si>
  <si>
    <t>Intitulé de la formation : DU TV CONTENT Creation and Innovation</t>
  </si>
  <si>
    <t>Responsable de la formation (Nom Prénom) : Matteo Treleani</t>
  </si>
  <si>
    <r>
      <t xml:space="preserve">Téléphone :  </t>
    </r>
    <r>
      <rPr>
        <sz val="11"/>
        <color theme="1"/>
        <rFont val="Calibri"/>
        <family val="2"/>
        <scheme val="minor"/>
      </rPr>
      <t>0674073087 ; 0673617221</t>
    </r>
    <r>
      <rPr>
        <b/>
        <sz val="11"/>
        <color theme="1"/>
        <rFont val="Calibri"/>
        <family val="2"/>
        <scheme val="minor"/>
      </rPr>
      <t xml:space="preserve">
Mail :</t>
    </r>
    <r>
      <rPr>
        <sz val="11"/>
        <color theme="1"/>
        <rFont val="Calibri"/>
        <family val="2"/>
        <scheme val="minor"/>
      </rPr>
      <t xml:space="preserve"> matteo.treleani@univ-cotedazur.fr </t>
    </r>
  </si>
  <si>
    <t xml:space="preserve">Il s’agit d’une formation unique en France, qui inscrit UniCA dans une dynamique d’innovation tant pédagogique qu’organisationnelle. En effet, le programme pédagogique innove par la pluridisciplinarité et la complémentarité de ses enseignements, mêlant des disciplines qui sont rarement étudiées dans une même formation comme le marketing et la scénarisation. Coconstruit avec un partenaire professionnel, chaque cours a été conçu en réponse aux besoins en compétences exprimés par les entreprises du secteur audiovisuel.    
La portée internationale du parcours souligne le positionnement stratégique d'UniCA. 
Ce DU constitue l'une des actions proposées dans le dossier de réponse à l'appel à manifestation d'intérêt "Compétences et Métiers d'avenir", dossier porté par le label régional "CMQ excellence des Industries Culturelles et Créatives". </t>
  </si>
  <si>
    <t xml:space="preserve"> En réponse au besoin en compétences manifesté par les sociétés de production, UniCA met en œuvre un diplôme universitaire en partenariat avec le groupe Banijay. Pour les étudiants de ce DU, l’objectif est de développer leur créativité tout en se formant à la gestion de projet, au marketing et à toutes les disciplines nécessaires à la création, au développement et à la commercialisation de formats audiovisuels auprès des diffuseurs. A la sortie de ce DU, les étudiants obtiendront un niveau de qualification équivalent à un Bac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</si>
</sst>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_);[Red]\(#,##0\ &quot;€&quot;\)"/>
    <numFmt numFmtId="8" formatCode="#,##0.00\ &quot;€&quot;_);[Red]\(#,##0.00\ &quot;€&quot;\)"/>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scheme val="minor"/>
    </font>
    <font>
      <sz val="11"/>
      <color theme="1"/>
      <name val="Calibri (Corps)"/>
    </font>
    <font>
      <b/>
      <sz val="11"/>
      <color theme="1"/>
      <name val="Calibri (Corps)"/>
    </font>
    <font>
      <sz val="11"/>
      <color rgb="FF00B050"/>
      <name val="Calibri"/>
      <family val="2"/>
      <scheme val="minor"/>
    </font>
    <font>
      <sz val="11"/>
      <color rgb="FFFF0000"/>
      <name val="Calibri (Corps)"/>
    </font>
    <font>
      <strike/>
      <sz val="11"/>
      <color theme="1"/>
      <name val="Calibri (Corps)"/>
    </font>
    <font>
      <sz val="11"/>
      <name val="Calibri (Corps)"/>
    </font>
    <font>
      <strike/>
      <sz val="1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5" fontId="5" fillId="0" borderId="0" applyFont="0" applyFill="0" applyBorder="0" applyAlignment="0" applyProtection="0"/>
    <xf numFmtId="9" fontId="5" fillId="0" borderId="0" applyFont="0" applyFill="0" applyBorder="0" applyAlignment="0" applyProtection="0"/>
    <xf numFmtId="0" fontId="7" fillId="0" borderId="0" applyNumberFormat="0" applyFill="0" applyBorder="0" applyAlignment="0" applyProtection="0"/>
    <xf numFmtId="0" fontId="34" fillId="16" borderId="0" applyNumberFormat="0" applyBorder="0" applyAlignment="0" applyProtection="0"/>
  </cellStyleXfs>
  <cellXfs count="509">
    <xf numFmtId="0" fontId="0" fillId="0" borderId="0" xfId="0"/>
    <xf numFmtId="0" fontId="7" fillId="0" borderId="0" xfId="3"/>
    <xf numFmtId="0" fontId="11" fillId="0" borderId="0" xfId="0" applyFont="1"/>
    <xf numFmtId="0" fontId="0" fillId="0" borderId="0" xfId="0"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9" fillId="3" borderId="1" xfId="0" applyFont="1" applyFill="1" applyBorder="1" applyAlignment="1">
      <alignment vertical="center"/>
    </xf>
    <xf numFmtId="0" fontId="9" fillId="0" borderId="1"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3" borderId="1" xfId="0" applyFont="1" applyFill="1" applyBorder="1" applyAlignment="1" applyProtection="1">
      <alignment vertical="center"/>
      <protection locked="0"/>
    </xf>
    <xf numFmtId="0" fontId="9"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3" fillId="0" borderId="1" xfId="0" applyFont="1" applyBorder="1"/>
    <xf numFmtId="0" fontId="20" fillId="0" borderId="0" xfId="0" applyFont="1"/>
    <xf numFmtId="49" fontId="6" fillId="8" borderId="45" xfId="0" applyNumberFormat="1" applyFont="1" applyFill="1" applyBorder="1" applyAlignment="1" applyProtection="1">
      <alignment horizontal="center" vertical="center" wrapText="1"/>
      <protection locked="0"/>
    </xf>
    <xf numFmtId="0" fontId="0" fillId="0" borderId="45" xfId="0" applyBorder="1"/>
    <xf numFmtId="49" fontId="6"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4" fillId="0" borderId="0" xfId="0" applyFont="1" applyAlignment="1">
      <alignment vertical="center" wrapText="1"/>
    </xf>
    <xf numFmtId="0" fontId="8"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6" fillId="0" borderId="32" xfId="0" applyFont="1" applyBorder="1" applyAlignment="1">
      <alignment vertical="top"/>
    </xf>
    <xf numFmtId="0" fontId="6" fillId="0" borderId="34" xfId="0" applyFont="1" applyBorder="1" applyAlignment="1">
      <alignment vertical="top"/>
    </xf>
    <xf numFmtId="0" fontId="0" fillId="0" borderId="1" xfId="0" applyBorder="1" applyAlignment="1">
      <alignment vertical="center"/>
    </xf>
    <xf numFmtId="0" fontId="0" fillId="0" borderId="34" xfId="0" applyBorder="1"/>
    <xf numFmtId="0" fontId="27" fillId="0" borderId="34" xfId="0" applyFont="1" applyBorder="1" applyAlignment="1">
      <alignment vertical="center" wrapText="1"/>
    </xf>
    <xf numFmtId="0" fontId="27" fillId="0" borderId="32" xfId="0" applyFont="1" applyBorder="1" applyAlignment="1">
      <alignment horizontal="center" vertical="center" wrapText="1"/>
    </xf>
    <xf numFmtId="0" fontId="6" fillId="0" borderId="25" xfId="0" applyFont="1" applyBorder="1" applyAlignment="1">
      <alignment horizontal="left" vertical="top" wrapText="1"/>
    </xf>
    <xf numFmtId="0" fontId="0" fillId="0" borderId="23" xfId="0" applyBorder="1"/>
    <xf numFmtId="0" fontId="0" fillId="0" borderId="28" xfId="0" applyBorder="1"/>
    <xf numFmtId="0" fontId="6" fillId="4" borderId="29" xfId="0" applyFont="1" applyFill="1" applyBorder="1" applyAlignment="1">
      <alignment horizontal="left" vertical="top" wrapText="1"/>
    </xf>
    <xf numFmtId="0" fontId="6" fillId="4" borderId="32" xfId="0" applyFont="1" applyFill="1" applyBorder="1" applyAlignment="1">
      <alignment horizontal="left" vertical="top" wrapText="1"/>
    </xf>
    <xf numFmtId="0" fontId="6" fillId="0" borderId="34" xfId="0" applyFont="1" applyBorder="1" applyAlignment="1">
      <alignment vertical="top" wrapText="1"/>
    </xf>
    <xf numFmtId="0" fontId="6" fillId="0" borderId="23" xfId="0" applyFont="1" applyBorder="1" applyAlignment="1">
      <alignment vertical="top" wrapText="1"/>
    </xf>
    <xf numFmtId="0" fontId="6" fillId="4" borderId="32" xfId="0" applyFont="1" applyFill="1" applyBorder="1" applyAlignment="1">
      <alignment vertical="top" wrapText="1"/>
    </xf>
    <xf numFmtId="0" fontId="6" fillId="4" borderId="29" xfId="0" applyFont="1" applyFill="1" applyBorder="1" applyAlignment="1">
      <alignment vertical="top" wrapText="1"/>
    </xf>
    <xf numFmtId="0" fontId="6" fillId="0" borderId="25" xfId="0" applyFont="1" applyBorder="1" applyAlignment="1">
      <alignment vertical="top" wrapText="1"/>
    </xf>
    <xf numFmtId="0" fontId="6" fillId="4" borderId="30" xfId="0" applyFont="1" applyFill="1" applyBorder="1" applyAlignment="1">
      <alignment vertical="top" wrapText="1"/>
    </xf>
    <xf numFmtId="0" fontId="6" fillId="4" borderId="30" xfId="0" applyFont="1" applyFill="1" applyBorder="1" applyAlignment="1">
      <alignment horizontal="left" vertical="top" wrapText="1"/>
    </xf>
    <xf numFmtId="0" fontId="6"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8" fillId="7" borderId="1" xfId="0" applyFont="1" applyFill="1" applyBorder="1"/>
    <xf numFmtId="0" fontId="8" fillId="7" borderId="1" xfId="0" applyFont="1" applyFill="1" applyBorder="1" applyAlignment="1">
      <alignment wrapText="1"/>
    </xf>
    <xf numFmtId="0" fontId="6"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6" fillId="0" borderId="1" xfId="0" applyNumberFormat="1" applyFont="1" applyBorder="1" applyAlignment="1" applyProtection="1">
      <alignment vertical="top" wrapText="1"/>
      <protection locked="0"/>
    </xf>
    <xf numFmtId="167" fontId="18" fillId="7" borderId="1" xfId="0" applyNumberFormat="1" applyFont="1" applyFill="1" applyBorder="1" applyProtection="1">
      <protection locked="0"/>
    </xf>
    <xf numFmtId="0" fontId="8" fillId="5" borderId="45" xfId="0" applyFont="1" applyFill="1" applyBorder="1" applyAlignment="1">
      <alignment horizontal="center" vertical="center"/>
    </xf>
    <xf numFmtId="2" fontId="29" fillId="11" borderId="3" xfId="0" applyNumberFormat="1" applyFont="1" applyFill="1" applyBorder="1"/>
    <xf numFmtId="2" fontId="29" fillId="11" borderId="3" xfId="0" applyNumberFormat="1" applyFont="1" applyFill="1" applyBorder="1" applyAlignment="1">
      <alignment vertical="center"/>
    </xf>
    <xf numFmtId="167" fontId="29"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9" fillId="12" borderId="1" xfId="0" applyNumberFormat="1" applyFont="1" applyFill="1" applyBorder="1" applyProtection="1">
      <protection locked="0"/>
    </xf>
    <xf numFmtId="167" fontId="29" fillId="12" borderId="1" xfId="0" applyNumberFormat="1" applyFont="1" applyFill="1" applyBorder="1" applyProtection="1">
      <protection locked="0"/>
    </xf>
    <xf numFmtId="167" fontId="0" fillId="0" borderId="0" xfId="0" applyNumberFormat="1"/>
    <xf numFmtId="0" fontId="10" fillId="0" borderId="0" xfId="0" applyFont="1" applyAlignment="1">
      <alignment horizontal="center" vertical="center" wrapText="1"/>
    </xf>
    <xf numFmtId="1" fontId="10" fillId="0" borderId="0" xfId="0" applyNumberFormat="1" applyFont="1" applyAlignment="1">
      <alignment horizontal="center" vertical="center"/>
    </xf>
    <xf numFmtId="0" fontId="8" fillId="5" borderId="13" xfId="0" applyFont="1" applyFill="1" applyBorder="1" applyAlignment="1">
      <alignment horizontal="center" vertical="center" wrapText="1"/>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9" fillId="5" borderId="1" xfId="0" applyFont="1" applyFill="1" applyBorder="1" applyAlignment="1">
      <alignment vertical="center"/>
    </xf>
    <xf numFmtId="167" fontId="9" fillId="5" borderId="65" xfId="0" applyNumberFormat="1" applyFont="1" applyFill="1" applyBorder="1" applyAlignment="1">
      <alignment horizontal="center"/>
    </xf>
    <xf numFmtId="169" fontId="0" fillId="0" borderId="0" xfId="0" applyNumberFormat="1" applyAlignment="1">
      <alignment horizontal="center"/>
    </xf>
    <xf numFmtId="0" fontId="9" fillId="5" borderId="64" xfId="0" applyFont="1" applyFill="1" applyBorder="1" applyAlignment="1">
      <alignment vertical="center"/>
    </xf>
    <xf numFmtId="167" fontId="18" fillId="0" borderId="3" xfId="0" applyNumberFormat="1" applyFont="1" applyBorder="1" applyAlignment="1">
      <alignment horizontal="center" vertical="center"/>
    </xf>
    <xf numFmtId="167" fontId="0" fillId="0" borderId="4" xfId="0" applyNumberFormat="1" applyBorder="1"/>
    <xf numFmtId="0" fontId="9" fillId="5" borderId="65" xfId="0" applyFont="1" applyFill="1" applyBorder="1" applyAlignment="1">
      <alignment vertical="center"/>
    </xf>
    <xf numFmtId="167" fontId="18" fillId="0" borderId="1" xfId="0" applyNumberFormat="1" applyFont="1" applyBorder="1" applyAlignment="1">
      <alignment horizontal="center"/>
    </xf>
    <xf numFmtId="0" fontId="8" fillId="5" borderId="66" xfId="0" applyFont="1" applyFill="1" applyBorder="1" applyAlignment="1">
      <alignment vertical="center"/>
    </xf>
    <xf numFmtId="0" fontId="8" fillId="5" borderId="36" xfId="0" applyFont="1" applyFill="1" applyBorder="1" applyAlignment="1">
      <alignment vertical="center"/>
    </xf>
    <xf numFmtId="0" fontId="8" fillId="5" borderId="8" xfId="0" applyFont="1" applyFill="1" applyBorder="1" applyAlignment="1">
      <alignment vertical="center"/>
    </xf>
    <xf numFmtId="170" fontId="8" fillId="5" borderId="9" xfId="0" applyNumberFormat="1" applyFont="1" applyFill="1" applyBorder="1" applyAlignment="1">
      <alignment vertical="center"/>
    </xf>
    <xf numFmtId="170" fontId="8" fillId="5" borderId="67" xfId="0" applyNumberFormat="1" applyFont="1" applyFill="1" applyBorder="1" applyAlignment="1">
      <alignment vertical="center"/>
    </xf>
    <xf numFmtId="0" fontId="8"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3" fillId="5" borderId="45" xfId="0" applyFont="1" applyFill="1" applyBorder="1" applyAlignment="1">
      <alignment horizontal="center" vertical="center" wrapText="1"/>
    </xf>
    <xf numFmtId="0" fontId="14"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9" fillId="11" borderId="48" xfId="0" applyFont="1" applyFill="1" applyBorder="1"/>
    <xf numFmtId="2" fontId="29" fillId="11" borderId="1" xfId="0" applyNumberFormat="1" applyFont="1" applyFill="1" applyBorder="1"/>
    <xf numFmtId="2" fontId="29" fillId="11" borderId="1" xfId="0" applyNumberFormat="1" applyFont="1" applyFill="1" applyBorder="1" applyAlignment="1">
      <alignment vertical="center"/>
    </xf>
    <xf numFmtId="167" fontId="29" fillId="11" borderId="6" xfId="0" applyNumberFormat="1" applyFont="1" applyFill="1" applyBorder="1" applyAlignment="1">
      <alignment vertical="center"/>
    </xf>
    <xf numFmtId="2" fontId="0" fillId="15" borderId="1" xfId="0" applyNumberFormat="1" applyFill="1" applyBorder="1" applyProtection="1">
      <protection locked="0"/>
    </xf>
    <xf numFmtId="0" fontId="14" fillId="0" borderId="0" xfId="0" applyFont="1" applyAlignment="1">
      <alignment horizontal="left" wrapText="1"/>
    </xf>
    <xf numFmtId="0" fontId="9" fillId="0" borderId="7" xfId="0" applyFont="1" applyBorder="1"/>
    <xf numFmtId="167" fontId="18" fillId="7" borderId="8" xfId="0" applyNumberFormat="1" applyFont="1" applyFill="1" applyBorder="1" applyProtection="1">
      <protection locked="0"/>
    </xf>
    <xf numFmtId="0" fontId="8" fillId="0" borderId="0" xfId="0" applyFont="1" applyAlignment="1">
      <alignment horizontal="center"/>
    </xf>
    <xf numFmtId="0" fontId="0" fillId="0" borderId="32" xfId="0" applyBorder="1"/>
    <xf numFmtId="171" fontId="0" fillId="0" borderId="33" xfId="0" applyNumberFormat="1" applyBorder="1"/>
    <xf numFmtId="171" fontId="0" fillId="0" borderId="34" xfId="0" applyNumberFormat="1" applyBorder="1"/>
    <xf numFmtId="0" fontId="29"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30" fillId="12" borderId="21" xfId="0" applyFont="1" applyFill="1" applyBorder="1" applyAlignment="1">
      <alignment horizontal="left" vertical="center"/>
    </xf>
    <xf numFmtId="0" fontId="30" fillId="12" borderId="21" xfId="0" applyFont="1" applyFill="1" applyBorder="1" applyAlignment="1">
      <alignment horizontal="left" vertical="center" wrapText="1"/>
    </xf>
    <xf numFmtId="0" fontId="29" fillId="12" borderId="36" xfId="0" applyFont="1" applyFill="1" applyBorder="1" applyAlignment="1">
      <alignment vertical="center" wrapText="1"/>
    </xf>
    <xf numFmtId="1" fontId="30" fillId="17" borderId="1" xfId="0" applyNumberFormat="1" applyFont="1" applyFill="1" applyBorder="1" applyProtection="1">
      <protection locked="0"/>
    </xf>
    <xf numFmtId="0" fontId="6" fillId="0" borderId="0" xfId="0" applyFont="1" applyAlignment="1">
      <alignment horizontal="center"/>
    </xf>
    <xf numFmtId="1" fontId="0" fillId="0" borderId="34" xfId="0" applyNumberFormat="1" applyBorder="1" applyAlignment="1">
      <alignment horizontal="center"/>
    </xf>
    <xf numFmtId="0" fontId="13" fillId="0" borderId="0" xfId="0" applyFont="1" applyAlignment="1">
      <alignment vertical="center"/>
    </xf>
    <xf numFmtId="0" fontId="14" fillId="0" borderId="0" xfId="0" applyFont="1" applyAlignment="1">
      <alignment vertical="center"/>
    </xf>
    <xf numFmtId="0" fontId="9" fillId="5" borderId="50" xfId="0" applyFont="1" applyFill="1" applyBorder="1" applyAlignment="1">
      <alignment vertical="center"/>
    </xf>
    <xf numFmtId="167" fontId="9" fillId="5" borderId="83" xfId="0" applyNumberFormat="1" applyFont="1" applyFill="1" applyBorder="1" applyAlignment="1">
      <alignment horizontal="center"/>
    </xf>
    <xf numFmtId="0" fontId="8" fillId="5" borderId="45" xfId="0" applyFont="1" applyFill="1" applyBorder="1" applyAlignment="1">
      <alignment vertical="center"/>
    </xf>
    <xf numFmtId="167" fontId="9" fillId="5" borderId="69" xfId="0" applyNumberFormat="1" applyFont="1" applyFill="1" applyBorder="1" applyAlignment="1">
      <alignment horizontal="center"/>
    </xf>
    <xf numFmtId="0" fontId="8" fillId="13" borderId="13" xfId="0" applyFont="1" applyFill="1" applyBorder="1" applyAlignment="1">
      <alignment vertical="center"/>
    </xf>
    <xf numFmtId="167" fontId="8" fillId="13" borderId="74" xfId="0" applyNumberFormat="1" applyFont="1" applyFill="1" applyBorder="1" applyAlignment="1">
      <alignment horizontal="center"/>
    </xf>
    <xf numFmtId="0" fontId="8" fillId="13" borderId="45" xfId="0" applyFont="1" applyFill="1" applyBorder="1"/>
    <xf numFmtId="167" fontId="9"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8" fillId="14" borderId="13" xfId="0" applyFont="1" applyFill="1" applyBorder="1" applyAlignment="1">
      <alignment vertical="center"/>
    </xf>
    <xf numFmtId="167" fontId="0" fillId="14" borderId="74" xfId="0" applyNumberFormat="1" applyFill="1" applyBorder="1" applyAlignment="1">
      <alignment horizontal="center" vertical="center"/>
    </xf>
    <xf numFmtId="0" fontId="9" fillId="5" borderId="3" xfId="0" applyFont="1" applyFill="1" applyBorder="1" applyAlignment="1">
      <alignment vertical="center"/>
    </xf>
    <xf numFmtId="167" fontId="9" fillId="5" borderId="64" xfId="0" applyNumberFormat="1" applyFont="1" applyFill="1" applyBorder="1" applyAlignment="1">
      <alignment horizontal="center"/>
    </xf>
    <xf numFmtId="0" fontId="8" fillId="14" borderId="61" xfId="0" applyFont="1" applyFill="1" applyBorder="1" applyAlignment="1">
      <alignment vertical="center"/>
    </xf>
    <xf numFmtId="0" fontId="8" fillId="11" borderId="13" xfId="0" applyFont="1" applyFill="1" applyBorder="1" applyAlignment="1">
      <alignment vertical="center"/>
    </xf>
    <xf numFmtId="167" fontId="8" fillId="11" borderId="74" xfId="0" applyNumberFormat="1" applyFont="1" applyFill="1" applyBorder="1" applyAlignment="1">
      <alignment horizontal="center"/>
    </xf>
    <xf numFmtId="0" fontId="8" fillId="0" borderId="24" xfId="0" applyFont="1" applyBorder="1" applyAlignment="1">
      <alignment horizontal="center"/>
    </xf>
    <xf numFmtId="0" fontId="37"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4" fillId="0" borderId="85" xfId="0" applyFont="1" applyBorder="1" applyAlignment="1">
      <alignment vertical="top" wrapText="1"/>
    </xf>
    <xf numFmtId="0" fontId="14" fillId="0" borderId="78" xfId="0" applyFont="1" applyBorder="1" applyAlignment="1">
      <alignment vertical="top" wrapText="1"/>
    </xf>
    <xf numFmtId="0" fontId="0" fillId="0" borderId="78"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3" fillId="0" borderId="50" xfId="2" applyNumberFormat="1" applyFont="1" applyBorder="1"/>
    <xf numFmtId="2" fontId="0" fillId="0" borderId="1" xfId="2" applyNumberFormat="1" applyFont="1" applyBorder="1"/>
    <xf numFmtId="0" fontId="0" fillId="0" borderId="0" xfId="0" applyAlignment="1">
      <alignment horizontal="left"/>
    </xf>
    <xf numFmtId="0" fontId="6" fillId="11" borderId="37" xfId="0" applyFont="1" applyFill="1" applyBorder="1" applyAlignment="1">
      <alignment horizontal="center" vertical="center" wrapText="1"/>
    </xf>
    <xf numFmtId="0" fontId="6" fillId="11" borderId="51"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5" borderId="10" xfId="0" applyFont="1" applyFill="1" applyBorder="1" applyAlignment="1">
      <alignment horizontal="left" vertical="center"/>
    </xf>
    <xf numFmtId="1" fontId="0" fillId="7" borderId="8" xfId="0" applyNumberFormat="1" applyFill="1" applyBorder="1" applyProtection="1">
      <protection locked="0"/>
    </xf>
    <xf numFmtId="0" fontId="6" fillId="0" borderId="19" xfId="0" applyFont="1" applyBorder="1"/>
    <xf numFmtId="0" fontId="0" fillId="0" borderId="20" xfId="0" applyBorder="1"/>
    <xf numFmtId="172" fontId="0" fillId="0" borderId="21" xfId="0" applyNumberFormat="1" applyBorder="1"/>
    <xf numFmtId="0" fontId="45" fillId="0" borderId="10" xfId="0" applyFont="1" applyBorder="1"/>
    <xf numFmtId="164" fontId="46" fillId="0" borderId="11" xfId="0" applyNumberFormat="1" applyFont="1" applyBorder="1"/>
    <xf numFmtId="1" fontId="6"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9"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3" borderId="19" xfId="0" applyFont="1" applyFill="1" applyBorder="1" applyAlignment="1" applyProtection="1">
      <alignment horizontal="center" vertical="center"/>
      <protection locked="0"/>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6" xfId="0" applyBorder="1" applyAlignment="1">
      <alignment wrapText="1"/>
    </xf>
    <xf numFmtId="0" fontId="9" fillId="0" borderId="0" xfId="0" applyFont="1"/>
    <xf numFmtId="0" fontId="39" fillId="5" borderId="74" xfId="0" applyFont="1" applyFill="1" applyBorder="1" applyAlignment="1">
      <alignment horizontal="left" wrapText="1"/>
    </xf>
    <xf numFmtId="0" fontId="39" fillId="5" borderId="33" xfId="0" applyFont="1" applyFill="1" applyBorder="1" applyAlignment="1">
      <alignment horizontal="left" wrapText="1"/>
    </xf>
    <xf numFmtId="0" fontId="39" fillId="5" borderId="89" xfId="0" applyFont="1" applyFill="1" applyBorder="1" applyAlignment="1">
      <alignment horizontal="left" wrapText="1"/>
    </xf>
    <xf numFmtId="0" fontId="39" fillId="5" borderId="90" xfId="0" applyFont="1" applyFill="1" applyBorder="1" applyAlignment="1">
      <alignment horizontal="left" wrapText="1"/>
    </xf>
    <xf numFmtId="0" fontId="39" fillId="5" borderId="58" xfId="0" applyFont="1" applyFill="1" applyBorder="1" applyAlignment="1">
      <alignment horizontal="left" wrapText="1"/>
    </xf>
    <xf numFmtId="0" fontId="39" fillId="5" borderId="14" xfId="0" applyFont="1" applyFill="1" applyBorder="1" applyAlignment="1">
      <alignment horizontal="left" wrapText="1"/>
    </xf>
    <xf numFmtId="0" fontId="39" fillId="5" borderId="15" xfId="0" applyFont="1" applyFill="1" applyBorder="1" applyAlignment="1">
      <alignment horizontal="left" wrapText="1"/>
    </xf>
    <xf numFmtId="0" fontId="39" fillId="0" borderId="11" xfId="0" applyFont="1" applyBorder="1" applyAlignment="1" applyProtection="1">
      <alignment wrapText="1"/>
      <protection locked="0"/>
    </xf>
    <xf numFmtId="0" fontId="40" fillId="0" borderId="11" xfId="0" applyFont="1" applyBorder="1" applyAlignment="1" applyProtection="1">
      <alignment wrapText="1"/>
      <protection locked="0"/>
    </xf>
    <xf numFmtId="0" fontId="40" fillId="0" borderId="12" xfId="0" applyFont="1" applyBorder="1" applyAlignment="1" applyProtection="1">
      <alignment wrapText="1"/>
      <protection locked="0"/>
    </xf>
    <xf numFmtId="0" fontId="40" fillId="0" borderId="91" xfId="0" applyFont="1" applyBorder="1" applyAlignment="1" applyProtection="1">
      <alignment wrapText="1"/>
      <protection locked="0"/>
    </xf>
    <xf numFmtId="0" fontId="40" fillId="0" borderId="48" xfId="0" applyFont="1" applyBorder="1" applyAlignment="1" applyProtection="1">
      <alignment wrapText="1"/>
      <protection locked="0"/>
    </xf>
    <xf numFmtId="0" fontId="7" fillId="0" borderId="11" xfId="3" applyBorder="1" applyAlignment="1" applyProtection="1">
      <alignment wrapText="1"/>
      <protection locked="0"/>
    </xf>
    <xf numFmtId="0" fontId="0" fillId="0" borderId="12" xfId="0" applyBorder="1" applyAlignment="1">
      <alignment wrapText="1"/>
    </xf>
    <xf numFmtId="0" fontId="40" fillId="0" borderId="6" xfId="0" applyFont="1" applyBorder="1" applyAlignment="1" applyProtection="1">
      <alignment wrapText="1"/>
      <protection locked="0"/>
    </xf>
    <xf numFmtId="0" fontId="40" fillId="0" borderId="65" xfId="0" applyFont="1" applyBorder="1" applyAlignment="1" applyProtection="1">
      <alignment wrapText="1"/>
      <protection locked="0"/>
    </xf>
    <xf numFmtId="0" fontId="40" fillId="0" borderId="21" xfId="0" applyFont="1" applyBorder="1" applyAlignment="1" applyProtection="1">
      <alignment wrapText="1"/>
      <protection locked="0"/>
    </xf>
    <xf numFmtId="0" fontId="7" fillId="0" borderId="1" xfId="3" applyBorder="1" applyAlignment="1" applyProtection="1">
      <alignment wrapText="1"/>
      <protection locked="0"/>
    </xf>
    <xf numFmtId="0" fontId="40" fillId="0" borderId="1" xfId="0" applyFont="1" applyBorder="1" applyAlignment="1" applyProtection="1">
      <alignment wrapText="1"/>
      <protection locked="0"/>
    </xf>
    <xf numFmtId="0" fontId="0" fillId="0" borderId="0" xfId="0" applyProtection="1">
      <protection locked="0"/>
    </xf>
    <xf numFmtId="0" fontId="6" fillId="0" borderId="0" xfId="0" applyFont="1"/>
    <xf numFmtId="49" fontId="0" fillId="10" borderId="1" xfId="0" applyNumberFormat="1" applyFill="1" applyBorder="1" applyAlignment="1" applyProtection="1">
      <alignment vertical="top"/>
      <protection locked="0"/>
    </xf>
    <xf numFmtId="0" fontId="0" fillId="10" borderId="2" xfId="0" applyFill="1" applyBorder="1" applyAlignment="1">
      <alignment vertical="center"/>
    </xf>
    <xf numFmtId="0" fontId="0" fillId="10" borderId="5" xfId="0" applyFill="1" applyBorder="1" applyAlignment="1">
      <alignment vertical="center"/>
    </xf>
    <xf numFmtId="0" fontId="18" fillId="0" borderId="1" xfId="0" applyFont="1" applyBorder="1"/>
    <xf numFmtId="2" fontId="0" fillId="0" borderId="1" xfId="2" applyNumberFormat="1" applyFont="1" applyFill="1" applyBorder="1"/>
    <xf numFmtId="0" fontId="40" fillId="0" borderId="5" xfId="0" applyFont="1" applyBorder="1" applyAlignment="1" applyProtection="1">
      <alignment wrapText="1"/>
      <protection locked="0"/>
    </xf>
    <xf numFmtId="0" fontId="7" fillId="0" borderId="1" xfId="3" applyFill="1" applyBorder="1" applyAlignment="1" applyProtection="1">
      <alignment wrapText="1"/>
      <protection locked="0"/>
    </xf>
    <xf numFmtId="0" fontId="0" fillId="0" borderId="65" xfId="0" applyBorder="1" applyAlignment="1" applyProtection="1">
      <alignment horizontal="left"/>
      <protection locked="0"/>
    </xf>
    <xf numFmtId="0" fontId="0" fillId="0" borderId="21" xfId="0" applyBorder="1" applyProtection="1">
      <protection locked="0"/>
    </xf>
    <xf numFmtId="0" fontId="7" fillId="0" borderId="1" xfId="3" applyFill="1" applyBorder="1" applyAlignment="1" applyProtection="1">
      <protection locked="0"/>
    </xf>
    <xf numFmtId="0" fontId="40" fillId="0" borderId="69" xfId="0" applyFont="1" applyBorder="1" applyAlignment="1" applyProtection="1">
      <alignment wrapText="1"/>
      <protection locked="0"/>
    </xf>
    <xf numFmtId="0" fontId="0" fillId="0" borderId="6" xfId="0" applyBorder="1" applyAlignment="1">
      <alignment horizontal="left" wrapText="1"/>
    </xf>
    <xf numFmtId="0" fontId="39" fillId="0" borderId="61" xfId="0" applyFont="1" applyBorder="1" applyAlignment="1" applyProtection="1">
      <alignment wrapText="1"/>
      <protection locked="0"/>
    </xf>
    <xf numFmtId="0" fontId="40" fillId="0" borderId="8" xfId="0" applyFont="1" applyBorder="1" applyAlignment="1" applyProtection="1">
      <alignment wrapText="1"/>
      <protection locked="0"/>
    </xf>
    <xf numFmtId="0" fontId="40" fillId="0" borderId="9" xfId="0" applyFont="1" applyBorder="1" applyAlignment="1" applyProtection="1">
      <alignment wrapText="1"/>
      <protection locked="0"/>
    </xf>
    <xf numFmtId="0" fontId="50" fillId="0" borderId="65" xfId="0" applyFont="1" applyBorder="1" applyAlignment="1" applyProtection="1">
      <alignment horizontal="left"/>
      <protection locked="0"/>
    </xf>
    <xf numFmtId="0" fontId="0" fillId="0" borderId="1" xfId="0" applyBorder="1" applyProtection="1">
      <protection locked="0"/>
    </xf>
    <xf numFmtId="0" fontId="0" fillId="0" borderId="6" xfId="0" applyBorder="1"/>
    <xf numFmtId="0" fontId="6" fillId="0" borderId="0" xfId="0" applyFont="1" applyProtection="1">
      <protection locked="0"/>
    </xf>
    <xf numFmtId="0" fontId="0" fillId="0" borderId="20" xfId="0" applyBorder="1" applyProtection="1">
      <protection locked="0"/>
    </xf>
    <xf numFmtId="0" fontId="18" fillId="0" borderId="70" xfId="0" applyFont="1" applyBorder="1"/>
    <xf numFmtId="0" fontId="0" fillId="0" borderId="65"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6" fillId="0" borderId="0" xfId="0" applyFont="1" applyAlignment="1" applyProtection="1">
      <alignment horizontal="center" wrapText="1"/>
      <protection locked="0"/>
    </xf>
    <xf numFmtId="0" fontId="51" fillId="0" borderId="69" xfId="0" applyFont="1" applyBorder="1" applyAlignment="1" applyProtection="1">
      <alignment horizontal="left"/>
      <protection locked="0"/>
    </xf>
    <xf numFmtId="0" fontId="18" fillId="0" borderId="1" xfId="0" applyFont="1" applyBorder="1" applyAlignment="1">
      <alignment horizontal="center"/>
    </xf>
    <xf numFmtId="2" fontId="0" fillId="0" borderId="0" xfId="0" applyNumberFormat="1"/>
    <xf numFmtId="0" fontId="52" fillId="0" borderId="0" xfId="0" applyFont="1" applyAlignment="1">
      <alignment vertical="center" wrapText="1"/>
    </xf>
    <xf numFmtId="0" fontId="18" fillId="0" borderId="5" xfId="0" applyFont="1" applyBorder="1"/>
    <xf numFmtId="0" fontId="18" fillId="0" borderId="0" xfId="0" applyFont="1"/>
    <xf numFmtId="2" fontId="18" fillId="0" borderId="6" xfId="0" applyNumberFormat="1" applyFont="1" applyBorder="1"/>
    <xf numFmtId="0" fontId="13" fillId="0" borderId="1" xfId="0" applyFont="1" applyBorder="1" applyAlignment="1">
      <alignment horizontal="center"/>
    </xf>
    <xf numFmtId="0" fontId="20" fillId="0" borderId="1" xfId="0" applyFont="1" applyBorder="1" applyAlignment="1">
      <alignment horizontal="center"/>
    </xf>
    <xf numFmtId="0" fontId="53" fillId="0" borderId="0" xfId="0" applyFont="1"/>
    <xf numFmtId="0" fontId="55" fillId="0" borderId="1" xfId="0" applyFont="1" applyBorder="1"/>
    <xf numFmtId="0" fontId="53" fillId="0" borderId="1" xfId="0" applyFont="1" applyBorder="1"/>
    <xf numFmtId="0" fontId="6" fillId="0" borderId="32" xfId="0" applyFont="1" applyBorder="1" applyAlignment="1">
      <alignment horizontal="left" vertical="top" wrapText="1"/>
    </xf>
    <xf numFmtId="0" fontId="6" fillId="0" borderId="34" xfId="0" applyFont="1" applyBorder="1" applyAlignment="1">
      <alignment horizontal="left" vertical="top" wrapText="1"/>
    </xf>
    <xf numFmtId="0" fontId="6" fillId="0" borderId="29" xfId="0" applyFont="1" applyBorder="1" applyAlignment="1">
      <alignment horizontal="left" vertical="top" wrapText="1"/>
    </xf>
    <xf numFmtId="0" fontId="6" fillId="0" borderId="23" xfId="0" applyFont="1" applyBorder="1" applyAlignment="1">
      <alignment horizontal="left" vertical="top" wrapText="1"/>
    </xf>
    <xf numFmtId="0" fontId="6" fillId="0" borderId="30" xfId="0" applyFont="1" applyBorder="1" applyAlignment="1">
      <alignment horizontal="left" vertical="top" wrapText="1"/>
    </xf>
    <xf numFmtId="0" fontId="6" fillId="0" borderId="25" xfId="0" applyFont="1" applyBorder="1" applyAlignment="1">
      <alignment horizontal="left" vertical="top" wrapText="1"/>
    </xf>
    <xf numFmtId="0" fontId="6" fillId="0" borderId="31" xfId="0" applyFont="1" applyBorder="1" applyAlignment="1">
      <alignment horizontal="left" vertical="top" wrapText="1"/>
    </xf>
    <xf numFmtId="0" fontId="6" fillId="0" borderId="28" xfId="0" applyFont="1" applyBorder="1" applyAlignment="1">
      <alignment horizontal="left" vertical="top" wrapText="1"/>
    </xf>
    <xf numFmtId="0" fontId="23" fillId="10" borderId="0" xfId="0" applyFont="1" applyFill="1" applyAlignment="1">
      <alignment horizontal="center"/>
    </xf>
    <xf numFmtId="0" fontId="6" fillId="2" borderId="31" xfId="0" applyFont="1" applyFill="1" applyBorder="1" applyAlignment="1">
      <alignment horizontal="left" vertical="top" wrapText="1"/>
    </xf>
    <xf numFmtId="0" fontId="6"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left" vertical="center"/>
    </xf>
    <xf numFmtId="0" fontId="17" fillId="5" borderId="32" xfId="0" applyFont="1" applyFill="1" applyBorder="1" applyAlignment="1">
      <alignment horizontal="center"/>
    </xf>
    <xf numFmtId="0" fontId="17" fillId="5" borderId="33" xfId="0" applyFont="1" applyFill="1" applyBorder="1" applyAlignment="1">
      <alignment horizontal="center"/>
    </xf>
    <xf numFmtId="0" fontId="17" fillId="5" borderId="34" xfId="0" applyFont="1" applyFill="1" applyBorder="1" applyAlignment="1">
      <alignment horizontal="center"/>
    </xf>
    <xf numFmtId="0" fontId="14" fillId="4" borderId="30" xfId="0" applyFont="1" applyFill="1" applyBorder="1" applyAlignment="1">
      <alignment horizontal="left" vertical="top" wrapText="1"/>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6" fillId="5" borderId="29" xfId="0" applyFont="1" applyFill="1" applyBorder="1" applyAlignment="1">
      <alignment horizontal="left"/>
    </xf>
    <xf numFmtId="0" fontId="6" fillId="5" borderId="22" xfId="0" applyFont="1" applyFill="1" applyBorder="1" applyAlignment="1">
      <alignment horizontal="left"/>
    </xf>
    <xf numFmtId="0" fontId="6" fillId="5" borderId="23" xfId="0" applyFont="1" applyFill="1" applyBorder="1" applyAlignment="1">
      <alignment horizontal="left"/>
    </xf>
    <xf numFmtId="0" fontId="14" fillId="6" borderId="30" xfId="0" applyFont="1" applyFill="1" applyBorder="1" applyAlignment="1">
      <alignment horizontal="left" vertical="top" wrapText="1"/>
    </xf>
    <xf numFmtId="0" fontId="14" fillId="6" borderId="0" xfId="0" applyFont="1" applyFill="1" applyAlignment="1">
      <alignment horizontal="left" vertical="top" wrapText="1"/>
    </xf>
    <xf numFmtId="0" fontId="14"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4" fillId="4" borderId="0" xfId="0" applyFont="1" applyFill="1" applyAlignment="1">
      <alignment horizontal="left" vertical="top" wrapText="1"/>
    </xf>
    <xf numFmtId="0" fontId="14" fillId="4" borderId="25" xfId="0" applyFont="1" applyFill="1" applyBorder="1" applyAlignment="1">
      <alignment horizontal="left" vertical="top" wrapText="1"/>
    </xf>
    <xf numFmtId="0" fontId="21" fillId="5" borderId="29" xfId="0" applyFont="1" applyFill="1" applyBorder="1" applyAlignment="1">
      <alignment horizontal="left"/>
    </xf>
    <xf numFmtId="0" fontId="22" fillId="5" borderId="22" xfId="0" applyFont="1" applyFill="1" applyBorder="1" applyAlignment="1">
      <alignment horizontal="left"/>
    </xf>
    <xf numFmtId="0" fontId="22"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6" fillId="0" borderId="19" xfId="0" applyFont="1" applyBorder="1" applyAlignment="1">
      <alignment horizontal="left" vertical="top"/>
    </xf>
    <xf numFmtId="0" fontId="6"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49" fillId="0" borderId="24" xfId="0" applyFont="1" applyBorder="1" applyAlignment="1">
      <alignment horizontal="center"/>
    </xf>
    <xf numFmtId="0" fontId="49" fillId="0" borderId="46" xfId="0" applyFont="1" applyBorder="1" applyAlignment="1">
      <alignment horizontal="center"/>
    </xf>
    <xf numFmtId="8" fontId="0" fillId="0" borderId="24" xfId="0" applyNumberFormat="1" applyBorder="1" applyAlignment="1">
      <alignment horizontal="center"/>
    </xf>
    <xf numFmtId="0" fontId="10"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0" fontId="23" fillId="0" borderId="33" xfId="0" applyFont="1" applyBorder="1" applyAlignment="1">
      <alignment horizontal="left"/>
    </xf>
    <xf numFmtId="49" fontId="6" fillId="8" borderId="30" xfId="0" applyNumberFormat="1" applyFont="1" applyFill="1" applyBorder="1" applyAlignment="1" applyProtection="1">
      <alignment horizontal="center" vertical="top" wrapText="1"/>
      <protection locked="0"/>
    </xf>
    <xf numFmtId="49" fontId="6" fillId="8" borderId="46" xfId="0" applyNumberFormat="1" applyFont="1" applyFill="1" applyBorder="1" applyAlignment="1" applyProtection="1">
      <alignment horizontal="center" vertical="top" wrapText="1"/>
      <protection locked="0"/>
    </xf>
    <xf numFmtId="49" fontId="6" fillId="8" borderId="24" xfId="0" applyNumberFormat="1" applyFont="1" applyFill="1" applyBorder="1" applyAlignment="1" applyProtection="1">
      <alignment horizontal="center" vertical="top" wrapText="1"/>
      <protection locked="0"/>
    </xf>
    <xf numFmtId="0" fontId="40" fillId="0" borderId="24" xfId="0" applyFont="1" applyBorder="1" applyAlignment="1">
      <alignment horizontal="center"/>
    </xf>
    <xf numFmtId="49" fontId="6" fillId="8" borderId="0" xfId="0" applyNumberFormat="1" applyFont="1" applyFill="1" applyAlignment="1" applyProtection="1">
      <alignment horizontal="center" vertical="top" wrapText="1"/>
      <protection locked="0"/>
    </xf>
    <xf numFmtId="6" fontId="0" fillId="0" borderId="24" xfId="0" applyNumberFormat="1" applyBorder="1" applyAlignment="1">
      <alignment horizontal="center"/>
    </xf>
    <xf numFmtId="0" fontId="12" fillId="4" borderId="30" xfId="0" applyFont="1" applyFill="1" applyBorder="1" applyAlignment="1">
      <alignment horizontal="center" wrapText="1"/>
    </xf>
    <xf numFmtId="0" fontId="12" fillId="4" borderId="0" xfId="0" applyFont="1" applyFill="1" applyAlignment="1">
      <alignment horizontal="center" wrapText="1"/>
    </xf>
    <xf numFmtId="0" fontId="12" fillId="4" borderId="25" xfId="0" applyFont="1" applyFill="1" applyBorder="1" applyAlignment="1">
      <alignment horizontal="center" wrapText="1"/>
    </xf>
    <xf numFmtId="0" fontId="41" fillId="5" borderId="32" xfId="0" applyFont="1" applyFill="1" applyBorder="1" applyAlignment="1">
      <alignment horizontal="center"/>
    </xf>
    <xf numFmtId="0" fontId="42" fillId="5" borderId="33" xfId="0" applyFont="1" applyFill="1" applyBorder="1" applyAlignment="1">
      <alignment horizontal="center"/>
    </xf>
    <xf numFmtId="0" fontId="42" fillId="5" borderId="34" xfId="0" applyFont="1" applyFill="1" applyBorder="1" applyAlignment="1">
      <alignment horizontal="center"/>
    </xf>
    <xf numFmtId="0" fontId="12" fillId="4" borderId="31" xfId="0" applyFont="1" applyFill="1" applyBorder="1" applyAlignment="1">
      <alignment horizontal="center" wrapText="1"/>
    </xf>
    <xf numFmtId="0" fontId="12" fillId="4" borderId="27" xfId="0" applyFont="1" applyFill="1" applyBorder="1" applyAlignment="1">
      <alignment horizontal="center" wrapText="1"/>
    </xf>
    <xf numFmtId="0" fontId="12" fillId="4" borderId="28" xfId="0" applyFont="1" applyFill="1" applyBorder="1" applyAlignment="1">
      <alignment horizont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9" xfId="0" applyFont="1" applyFill="1" applyBorder="1" applyAlignment="1">
      <alignment horizontal="left" vertical="center"/>
    </xf>
    <xf numFmtId="0" fontId="9" fillId="3" borderId="20" xfId="0" applyFont="1" applyFill="1" applyBorder="1" applyAlignment="1">
      <alignment horizontal="left" vertical="center"/>
    </xf>
    <xf numFmtId="0" fontId="9" fillId="3" borderId="92" xfId="0" applyFont="1" applyFill="1" applyBorder="1" applyAlignment="1">
      <alignment horizontal="left" vertical="center"/>
    </xf>
    <xf numFmtId="0" fontId="1" fillId="3" borderId="19" xfId="0" applyFont="1" applyFill="1" applyBorder="1" applyAlignment="1">
      <alignment horizontal="left" vertical="center"/>
    </xf>
    <xf numFmtId="0" fontId="2"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92"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9" fillId="3" borderId="62" xfId="0" applyFont="1" applyFill="1" applyBorder="1" applyAlignment="1">
      <alignment horizontal="left" vertical="center" wrapText="1"/>
    </xf>
    <xf numFmtId="0" fontId="9" fillId="3" borderId="63" xfId="0" applyFont="1" applyFill="1" applyBorder="1" applyAlignment="1">
      <alignment horizontal="left" vertical="center" wrapText="1"/>
    </xf>
    <xf numFmtId="0" fontId="44" fillId="5" borderId="55" xfId="0" applyFont="1" applyFill="1" applyBorder="1" applyAlignment="1">
      <alignment horizontal="center" vertical="center" wrapText="1"/>
    </xf>
    <xf numFmtId="0" fontId="44" fillId="5" borderId="43" xfId="0" applyFont="1" applyFill="1" applyBorder="1" applyAlignment="1">
      <alignment horizontal="center" vertical="center" wrapText="1"/>
    </xf>
    <xf numFmtId="0" fontId="44" fillId="5" borderId="44"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166" fontId="18" fillId="10" borderId="16" xfId="0" applyNumberFormat="1" applyFont="1" applyFill="1" applyBorder="1" applyAlignment="1" applyProtection="1">
      <alignment horizontal="center" vertical="center"/>
      <protection locked="0"/>
    </xf>
    <xf numFmtId="166" fontId="18" fillId="10" borderId="71" xfId="0" applyNumberFormat="1" applyFont="1" applyFill="1" applyBorder="1" applyAlignment="1" applyProtection="1">
      <alignment horizontal="center" vertical="center"/>
      <protection locked="0"/>
    </xf>
    <xf numFmtId="166" fontId="18" fillId="10" borderId="19" xfId="0" applyNumberFormat="1" applyFont="1" applyFill="1" applyBorder="1" applyAlignment="1" applyProtection="1">
      <alignment horizontal="center" vertical="center"/>
      <protection locked="0"/>
    </xf>
    <xf numFmtId="166" fontId="18" fillId="10" borderId="21" xfId="0" applyNumberFormat="1" applyFont="1" applyFill="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2" fillId="5" borderId="2"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92" xfId="0" applyFont="1" applyFill="1" applyBorder="1" applyAlignment="1">
      <alignment horizontal="left" vertical="center" wrapText="1"/>
    </xf>
    <xf numFmtId="0" fontId="9" fillId="3" borderId="19"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92" xfId="0" applyFont="1" applyFill="1" applyBorder="1" applyAlignment="1" applyProtection="1">
      <alignment horizontal="center" vertical="center"/>
      <protection locked="0"/>
    </xf>
    <xf numFmtId="0" fontId="4" fillId="3" borderId="19" xfId="0" applyFont="1" applyFill="1" applyBorder="1" applyAlignment="1" applyProtection="1">
      <alignment horizontal="center" vertical="center"/>
      <protection locked="0"/>
    </xf>
    <xf numFmtId="0" fontId="12" fillId="5" borderId="53" xfId="0" applyFont="1" applyFill="1" applyBorder="1" applyAlignment="1">
      <alignment horizontal="center" vertical="center" wrapText="1"/>
    </xf>
    <xf numFmtId="0" fontId="12" fillId="5" borderId="54" xfId="0" applyFont="1" applyFill="1" applyBorder="1" applyAlignment="1">
      <alignment horizontal="center" vertical="center" wrapText="1"/>
    </xf>
    <xf numFmtId="0" fontId="6" fillId="6" borderId="52" xfId="0" applyFont="1" applyFill="1" applyBorder="1" applyAlignment="1">
      <alignment horizontal="left"/>
    </xf>
    <xf numFmtId="0" fontId="6" fillId="6" borderId="17" xfId="0" applyFont="1" applyFill="1" applyBorder="1" applyAlignment="1">
      <alignment horizontal="left"/>
    </xf>
    <xf numFmtId="0" fontId="6" fillId="6" borderId="18" xfId="0" applyFont="1" applyFill="1" applyBorder="1" applyAlignment="1">
      <alignment horizontal="left"/>
    </xf>
    <xf numFmtId="0" fontId="6" fillId="2" borderId="19"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8" fillId="5" borderId="52" xfId="0" applyFont="1" applyFill="1" applyBorder="1" applyAlignment="1">
      <alignment horizontal="center"/>
    </xf>
    <xf numFmtId="0" fontId="8" fillId="5" borderId="71" xfId="0" applyFont="1" applyFill="1" applyBorder="1" applyAlignment="1">
      <alignment horizontal="center"/>
    </xf>
    <xf numFmtId="0" fontId="8" fillId="5" borderId="82" xfId="0" applyFont="1" applyFill="1" applyBorder="1" applyAlignment="1">
      <alignment horizontal="center"/>
    </xf>
    <xf numFmtId="0" fontId="8" fillId="5" borderId="22" xfId="0" applyFont="1" applyFill="1" applyBorder="1" applyAlignment="1">
      <alignment horizontal="center"/>
    </xf>
    <xf numFmtId="0" fontId="8"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4" fillId="16" borderId="87" xfId="4" applyBorder="1" applyAlignment="1">
      <alignment horizontal="left" vertical="center" wrapText="1"/>
    </xf>
    <xf numFmtId="0" fontId="34" fillId="16" borderId="88" xfId="4" applyBorder="1" applyAlignment="1">
      <alignment horizontal="left" vertical="center" wrapText="1"/>
    </xf>
    <xf numFmtId="0" fontId="34" fillId="16" borderId="86" xfId="4" applyBorder="1" applyAlignment="1">
      <alignment horizontal="left" vertical="center" wrapText="1"/>
    </xf>
    <xf numFmtId="0" fontId="0" fillId="0" borderId="56" xfId="0" applyBorder="1" applyAlignment="1">
      <alignment horizontal="left" vertical="top"/>
    </xf>
    <xf numFmtId="0" fontId="17" fillId="5" borderId="55" xfId="0" applyFont="1" applyFill="1" applyBorder="1" applyAlignment="1">
      <alignment horizontal="center"/>
    </xf>
    <xf numFmtId="0" fontId="17" fillId="5" borderId="43" xfId="0" applyFont="1" applyFill="1" applyBorder="1" applyAlignment="1">
      <alignment horizontal="center"/>
    </xf>
    <xf numFmtId="0" fontId="17" fillId="5" borderId="44" xfId="0" applyFont="1" applyFill="1" applyBorder="1" applyAlignment="1">
      <alignment horizontal="center"/>
    </xf>
    <xf numFmtId="0" fontId="46" fillId="0" borderId="11" xfId="0" applyFont="1" applyBorder="1" applyAlignment="1">
      <alignment horizontal="left" vertical="top"/>
    </xf>
    <xf numFmtId="0" fontId="46" fillId="0" borderId="12" xfId="0" applyFont="1" applyBorder="1" applyAlignment="1">
      <alignment horizontal="left" vertical="top"/>
    </xf>
    <xf numFmtId="0" fontId="35" fillId="16" borderId="1" xfId="4" applyFont="1" applyBorder="1" applyAlignment="1">
      <alignment horizontal="left" vertical="top"/>
    </xf>
    <xf numFmtId="167" fontId="35" fillId="16" borderId="1" xfId="4" applyNumberFormat="1" applyFont="1" applyBorder="1" applyAlignment="1" applyProtection="1">
      <alignment horizontal="center" vertical="center"/>
    </xf>
    <xf numFmtId="0" fontId="35" fillId="16" borderId="1" xfId="4" applyFont="1" applyBorder="1" applyAlignment="1" applyProtection="1">
      <alignment horizontal="center" vertical="center"/>
    </xf>
    <xf numFmtId="0" fontId="35" fillId="16" borderId="6" xfId="4" applyFont="1" applyBorder="1" applyAlignment="1" applyProtection="1">
      <alignment horizontal="center" vertical="center"/>
    </xf>
    <xf numFmtId="0" fontId="8" fillId="5" borderId="32" xfId="0" applyFont="1" applyFill="1" applyBorder="1" applyAlignment="1">
      <alignment horizontal="center"/>
    </xf>
    <xf numFmtId="0" fontId="8" fillId="5" borderId="58" xfId="0" applyFont="1" applyFill="1" applyBorder="1" applyAlignment="1">
      <alignment horizontal="center"/>
    </xf>
    <xf numFmtId="0" fontId="8" fillId="5" borderId="73" xfId="0" applyFont="1" applyFill="1" applyBorder="1" applyAlignment="1">
      <alignment horizontal="center"/>
    </xf>
    <xf numFmtId="0" fontId="8" fillId="5" borderId="33" xfId="0" applyFont="1" applyFill="1" applyBorder="1" applyAlignment="1">
      <alignment horizontal="center"/>
    </xf>
    <xf numFmtId="0" fontId="8"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8" fillId="16" borderId="75" xfId="4" applyFont="1" applyBorder="1" applyAlignment="1">
      <alignment horizontal="left" vertical="center" wrapText="1"/>
    </xf>
    <xf numFmtId="0" fontId="38" fillId="16" borderId="79" xfId="4" applyFont="1" applyBorder="1" applyAlignment="1">
      <alignment horizontal="left" vertical="center" wrapText="1"/>
    </xf>
    <xf numFmtId="0" fontId="38" fillId="16" borderId="0" xfId="4" applyFont="1" applyBorder="1" applyAlignment="1">
      <alignment horizontal="left" vertical="center" wrapText="1"/>
    </xf>
    <xf numFmtId="0" fontId="38" fillId="16" borderId="80" xfId="4" applyFont="1" applyBorder="1" applyAlignment="1">
      <alignment horizontal="left" vertical="center" wrapText="1"/>
    </xf>
    <xf numFmtId="0" fontId="38" fillId="16" borderId="78" xfId="4" applyFont="1" applyBorder="1" applyAlignment="1">
      <alignment horizontal="left" vertical="center" wrapText="1"/>
    </xf>
    <xf numFmtId="0" fontId="38" fillId="16" borderId="81" xfId="4" applyFont="1" applyBorder="1" applyAlignment="1">
      <alignment horizontal="left" vertical="center" wrapText="1"/>
    </xf>
    <xf numFmtId="0" fontId="34" fillId="16" borderId="75" xfId="4" applyBorder="1" applyAlignment="1">
      <alignment horizontal="left" vertical="center" wrapText="1"/>
    </xf>
    <xf numFmtId="0" fontId="34" fillId="16" borderId="79" xfId="4" applyBorder="1" applyAlignment="1">
      <alignment horizontal="left" vertical="center" wrapText="1"/>
    </xf>
    <xf numFmtId="0" fontId="34" fillId="16" borderId="0" xfId="4" applyBorder="1" applyAlignment="1">
      <alignment horizontal="left" vertical="center" wrapText="1"/>
    </xf>
    <xf numFmtId="0" fontId="34" fillId="16" borderId="80" xfId="4" applyBorder="1" applyAlignment="1">
      <alignment horizontal="left" vertical="center" wrapText="1"/>
    </xf>
    <xf numFmtId="0" fontId="34" fillId="16" borderId="76" xfId="4" applyBorder="1" applyAlignment="1">
      <alignment horizontal="left" vertical="center" wrapText="1"/>
    </xf>
    <xf numFmtId="0" fontId="34" fillId="16" borderId="77" xfId="4" applyBorder="1" applyAlignment="1">
      <alignment horizontal="left" vertical="center" wrapText="1"/>
    </xf>
    <xf numFmtId="0" fontId="34" fillId="16" borderId="78" xfId="4" applyBorder="1" applyAlignment="1">
      <alignment horizontal="left" vertical="center" wrapText="1"/>
    </xf>
    <xf numFmtId="0" fontId="34" fillId="16" borderId="81" xfId="4" applyBorder="1" applyAlignment="1">
      <alignment horizontal="left" vertical="center" wrapText="1"/>
    </xf>
    <xf numFmtId="0" fontId="8" fillId="5" borderId="13"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7" xfId="0" applyFont="1" applyFill="1" applyBorder="1" applyAlignment="1">
      <alignment horizontal="center" vertical="center"/>
    </xf>
    <xf numFmtId="0" fontId="8" fillId="5" borderId="60"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38" fillId="16" borderId="87" xfId="4" applyFont="1" applyBorder="1" applyAlignment="1">
      <alignment horizontal="left" vertical="center" wrapText="1"/>
    </xf>
    <xf numFmtId="0" fontId="38" fillId="16" borderId="88" xfId="4" applyFont="1" applyBorder="1" applyAlignment="1">
      <alignment horizontal="left" vertical="center" wrapText="1"/>
    </xf>
    <xf numFmtId="0" fontId="38" fillId="16" borderId="86" xfId="4" applyFont="1" applyBorder="1" applyAlignment="1">
      <alignment horizontal="left" vertical="center" wrapText="1"/>
    </xf>
    <xf numFmtId="0" fontId="6" fillId="0" borderId="32" xfId="0" applyFont="1" applyBorder="1" applyAlignment="1">
      <alignment horizontal="left" vertical="top"/>
    </xf>
    <xf numFmtId="0" fontId="6" fillId="0" borderId="34" xfId="0" applyFont="1" applyBorder="1" applyAlignment="1">
      <alignment horizontal="left" vertical="top"/>
    </xf>
    <xf numFmtId="0" fontId="8" fillId="13" borderId="59" xfId="0" applyFont="1" applyFill="1" applyBorder="1" applyAlignment="1">
      <alignment horizontal="center" vertical="center"/>
    </xf>
    <xf numFmtId="0" fontId="8" fillId="13" borderId="10" xfId="0" applyFont="1" applyFill="1" applyBorder="1" applyAlignment="1">
      <alignment horizontal="center" vertical="center"/>
    </xf>
    <xf numFmtId="0" fontId="8" fillId="5" borderId="55" xfId="0" applyFont="1" applyFill="1" applyBorder="1" applyAlignment="1">
      <alignment horizontal="center" vertical="center"/>
    </xf>
    <xf numFmtId="0" fontId="8" fillId="5" borderId="72"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10" xfId="0" applyFont="1" applyFill="1" applyBorder="1" applyAlignment="1">
      <alignment horizontal="center" vertical="center"/>
    </xf>
    <xf numFmtId="0" fontId="6" fillId="14" borderId="59" xfId="0" applyFont="1" applyFill="1" applyBorder="1" applyAlignment="1">
      <alignment horizontal="center" vertical="center"/>
    </xf>
    <xf numFmtId="0" fontId="6" fillId="14" borderId="84" xfId="0" applyFont="1" applyFill="1" applyBorder="1" applyAlignment="1">
      <alignment horizontal="center" vertical="center"/>
    </xf>
    <xf numFmtId="0" fontId="8" fillId="5" borderId="31" xfId="0" applyFont="1" applyFill="1" applyBorder="1" applyAlignment="1">
      <alignment horizontal="center" vertical="center"/>
    </xf>
    <xf numFmtId="0" fontId="0" fillId="0" borderId="68" xfId="0" applyBorder="1" applyAlignment="1">
      <alignment horizontal="center" vertical="center" wrapText="1"/>
    </xf>
    <xf numFmtId="0" fontId="6" fillId="0" borderId="52" xfId="0" applyFont="1" applyBorder="1" applyAlignment="1">
      <alignment horizontal="center" vertical="center" wrapText="1"/>
    </xf>
    <xf numFmtId="0" fontId="6" fillId="0" borderId="17" xfId="0" applyFont="1" applyBorder="1" applyAlignment="1">
      <alignment horizontal="center" vertical="center" wrapText="1"/>
    </xf>
    <xf numFmtId="2" fontId="32" fillId="0" borderId="16" xfId="0" applyNumberFormat="1" applyFont="1" applyBorder="1" applyAlignment="1">
      <alignment horizontal="center" vertical="center"/>
    </xf>
    <xf numFmtId="2" fontId="32" fillId="0" borderId="17" xfId="0" applyNumberFormat="1" applyFont="1" applyBorder="1" applyAlignment="1">
      <alignment horizontal="center" vertical="center"/>
    </xf>
    <xf numFmtId="2" fontId="32" fillId="0" borderId="18" xfId="0" applyNumberFormat="1" applyFont="1" applyBorder="1" applyAlignment="1">
      <alignment horizontal="center" vertical="center"/>
    </xf>
    <xf numFmtId="0" fontId="10" fillId="0" borderId="31" xfId="0" applyFont="1" applyBorder="1" applyAlignment="1">
      <alignment horizontal="center" vertical="center" wrapText="1"/>
    </xf>
    <xf numFmtId="0" fontId="10" fillId="0" borderId="27" xfId="0" applyFont="1" applyBorder="1" applyAlignment="1">
      <alignment horizontal="center" vertical="center" wrapText="1"/>
    </xf>
    <xf numFmtId="1" fontId="10" fillId="0" borderId="35" xfId="0" applyNumberFormat="1" applyFont="1" applyBorder="1" applyAlignment="1">
      <alignment horizontal="center" vertical="center"/>
    </xf>
    <xf numFmtId="1" fontId="10" fillId="0" borderId="62" xfId="0" applyNumberFormat="1" applyFont="1" applyBorder="1" applyAlignment="1">
      <alignment horizontal="center" vertical="center"/>
    </xf>
    <xf numFmtId="1" fontId="10" fillId="0" borderId="63" xfId="0" applyNumberFormat="1" applyFont="1" applyBorder="1" applyAlignment="1">
      <alignment horizontal="center" vertical="center"/>
    </xf>
    <xf numFmtId="0" fontId="6" fillId="0" borderId="64" xfId="0" applyFont="1" applyBorder="1" applyAlignment="1">
      <alignment horizontal="center" vertical="center" wrapText="1"/>
    </xf>
    <xf numFmtId="0" fontId="6" fillId="0" borderId="83" xfId="0" applyFont="1" applyBorder="1" applyAlignment="1">
      <alignment horizontal="center" vertical="center" wrapText="1"/>
    </xf>
    <xf numFmtId="1" fontId="6" fillId="0" borderId="32" xfId="0" applyNumberFormat="1" applyFont="1" applyBorder="1" applyAlignment="1">
      <alignment horizontal="center" vertical="center"/>
    </xf>
    <xf numFmtId="1" fontId="6" fillId="0" borderId="33" xfId="0" applyNumberFormat="1" applyFont="1" applyBorder="1" applyAlignment="1">
      <alignment horizontal="center" vertical="center"/>
    </xf>
    <xf numFmtId="1" fontId="6" fillId="0" borderId="34" xfId="0" applyNumberFormat="1" applyFont="1" applyBorder="1" applyAlignment="1">
      <alignment horizontal="center" vertical="center"/>
    </xf>
    <xf numFmtId="0" fontId="13" fillId="0" borderId="1" xfId="0" applyFont="1" applyBorder="1" applyAlignment="1">
      <alignment horizontal="left" vertical="center"/>
    </xf>
    <xf numFmtId="0" fontId="13" fillId="0" borderId="19" xfId="0" applyFont="1" applyBorder="1" applyAlignment="1">
      <alignment horizontal="left" vertical="top"/>
    </xf>
    <xf numFmtId="0" fontId="13" fillId="0" borderId="20" xfId="0" applyFont="1" applyBorder="1" applyAlignment="1">
      <alignment horizontal="left" vertical="top"/>
    </xf>
    <xf numFmtId="0" fontId="13" fillId="0" borderId="21" xfId="0" applyFont="1" applyBorder="1" applyAlignment="1">
      <alignment horizontal="left" vertical="top"/>
    </xf>
    <xf numFmtId="0" fontId="13" fillId="0" borderId="1" xfId="0" applyFont="1" applyBorder="1" applyAlignment="1">
      <alignment horizontal="left"/>
    </xf>
    <xf numFmtId="0" fontId="14" fillId="4" borderId="1" xfId="0" applyFont="1" applyFill="1" applyBorder="1" applyAlignment="1">
      <alignment horizontal="left" vertical="center" wrapText="1"/>
    </xf>
    <xf numFmtId="0" fontId="19" fillId="9" borderId="1" xfId="0" applyFont="1" applyFill="1" applyBorder="1" applyAlignment="1">
      <alignment horizontal="left"/>
    </xf>
    <xf numFmtId="0" fontId="41" fillId="5" borderId="1" xfId="0" applyFont="1" applyFill="1" applyBorder="1" applyAlignment="1">
      <alignment horizontal="center"/>
    </xf>
    <xf numFmtId="0" fontId="8" fillId="5" borderId="32" xfId="0" applyFont="1" applyFill="1" applyBorder="1" applyAlignment="1">
      <alignment horizontal="left"/>
    </xf>
    <xf numFmtId="0" fontId="8" fillId="5" borderId="33" xfId="0" applyFont="1" applyFill="1" applyBorder="1" applyAlignment="1">
      <alignment horizontal="left"/>
    </xf>
    <xf numFmtId="0" fontId="8" fillId="5" borderId="58" xfId="0" applyFont="1" applyFill="1" applyBorder="1" applyAlignment="1">
      <alignment horizontal="left"/>
    </xf>
    <xf numFmtId="0" fontId="0" fillId="0" borderId="1" xfId="0" applyFill="1" applyBorder="1" applyAlignment="1">
      <alignment horizontal="center"/>
    </xf>
    <xf numFmtId="0" fontId="18" fillId="0" borderId="1" xfId="0" applyFont="1" applyBorder="1" applyAlignment="1">
      <alignment horizontal="center" vertical="center"/>
    </xf>
    <xf numFmtId="0" fontId="18" fillId="0" borderId="6" xfId="0" applyFont="1" applyBorder="1"/>
    <xf numFmtId="0" fontId="8" fillId="0" borderId="5" xfId="0" applyFont="1" applyBorder="1"/>
    <xf numFmtId="2" fontId="0" fillId="9" borderId="8" xfId="0" applyNumberFormat="1" applyFill="1" applyBorder="1"/>
    <xf numFmtId="2" fontId="0" fillId="9" borderId="9" xfId="0" applyNumberFormat="1" applyFill="1" applyBorder="1"/>
    <xf numFmtId="0" fontId="0" fillId="0" borderId="0" xfId="0" applyBorder="1"/>
    <xf numFmtId="2" fontId="5" fillId="0" borderId="1" xfId="2" applyNumberFormat="1" applyFont="1" applyFill="1" applyBorder="1"/>
    <xf numFmtId="2" fontId="18" fillId="0" borderId="1" xfId="2" applyNumberFormat="1" applyFont="1" applyFill="1" applyBorder="1"/>
    <xf numFmtId="2" fontId="0" fillId="0" borderId="3" xfId="0" applyNumberFormat="1" applyBorder="1"/>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fernandez@banijay.com" TargetMode="External"/><Relationship Id="rId13" Type="http://schemas.openxmlformats.org/officeDocument/2006/relationships/printerSettings" Target="../printerSettings/printerSettings5.bin"/><Relationship Id="rId3" Type="http://schemas.openxmlformats.org/officeDocument/2006/relationships/hyperlink" Target="mailto:ma.philippe@banijay.com" TargetMode="External"/><Relationship Id="rId7" Type="http://schemas.openxmlformats.org/officeDocument/2006/relationships/hyperlink" Target="mailto:c.rossispencer@banijay.com" TargetMode="External"/><Relationship Id="rId12" Type="http://schemas.openxmlformats.org/officeDocument/2006/relationships/hyperlink" Target="mailto:Valerie.TRUBERT@univ-cotedazur.fr" TargetMode="External"/><Relationship Id="rId2" Type="http://schemas.openxmlformats.org/officeDocument/2006/relationships/hyperlink" Target="mailto:m.schweitzer@banijay.com" TargetMode="External"/><Relationship Id="rId1" Type="http://schemas.openxmlformats.org/officeDocument/2006/relationships/hyperlink" Target="mailto:b.duboin@banijayproductions.fr" TargetMode="External"/><Relationship Id="rId6" Type="http://schemas.openxmlformats.org/officeDocument/2006/relationships/hyperlink" Target="mailto:e.minc@banijay.com" TargetMode="External"/><Relationship Id="rId11" Type="http://schemas.openxmlformats.org/officeDocument/2006/relationships/hyperlink" Target="mailto:Jean-Edouard.ANDRE@univ-cotedazur.fr" TargetMode="External"/><Relationship Id="rId5" Type="http://schemas.openxmlformats.org/officeDocument/2006/relationships/hyperlink" Target="mailto:e.hannedouche@banijay.com" TargetMode="External"/><Relationship Id="rId10" Type="http://schemas.openxmlformats.org/officeDocument/2006/relationships/hyperlink" Target="mailto:robinriconice@gmail.com" TargetMode="External"/><Relationship Id="rId4" Type="http://schemas.openxmlformats.org/officeDocument/2006/relationships/hyperlink" Target="mailto:James.Townley@banijay.com" TargetMode="External"/><Relationship Id="rId9" Type="http://schemas.openxmlformats.org/officeDocument/2006/relationships/hyperlink" Target="mailto:ghita.benkirane@orange.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3"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 zoomScale="125" zoomScaleNormal="100" workbookViewId="0">
      <selection activeCell="A10" sqref="A10:B10"/>
    </sheetView>
  </sheetViews>
  <sheetFormatPr baseColWidth="10" defaultRowHeight="15" x14ac:dyDescent="0.2"/>
  <cols>
    <col min="1" max="1" width="111.83203125" customWidth="1"/>
    <col min="2" max="2" width="21.6640625" customWidth="1"/>
    <col min="4" max="4" width="47.5" customWidth="1"/>
  </cols>
  <sheetData>
    <row r="1" spans="1:2" ht="68.25" customHeight="1" thickBot="1" x14ac:dyDescent="0.25">
      <c r="A1" s="50" t="s">
        <v>241</v>
      </c>
      <c r="B1" s="49"/>
    </row>
    <row r="2" spans="1:2" ht="16" thickBot="1" x14ac:dyDescent="0.25"/>
    <row r="3" spans="1:2" ht="16" thickBot="1" x14ac:dyDescent="0.25">
      <c r="A3" s="256" t="s">
        <v>516</v>
      </c>
      <c r="B3" s="257"/>
    </row>
    <row r="4" spans="1:2" ht="17" thickBot="1" x14ac:dyDescent="0.25">
      <c r="A4" s="55" t="s">
        <v>228</v>
      </c>
      <c r="B4" s="48" t="s">
        <v>148</v>
      </c>
    </row>
    <row r="5" spans="1:2" ht="17" thickBot="1" x14ac:dyDescent="0.25">
      <c r="A5" s="58" t="s">
        <v>223</v>
      </c>
      <c r="B5" s="56" t="s">
        <v>38</v>
      </c>
    </row>
    <row r="6" spans="1:2" ht="33" thickBot="1" x14ac:dyDescent="0.25">
      <c r="A6" s="59" t="s">
        <v>78</v>
      </c>
      <c r="B6" s="57" t="s">
        <v>116</v>
      </c>
    </row>
    <row r="7" spans="1:2" x14ac:dyDescent="0.2">
      <c r="A7" s="258" t="s">
        <v>517</v>
      </c>
      <c r="B7" s="259"/>
    </row>
    <row r="8" spans="1:2" ht="30" customHeight="1" x14ac:dyDescent="0.2">
      <c r="A8" s="260" t="s">
        <v>445</v>
      </c>
      <c r="B8" s="261"/>
    </row>
    <row r="9" spans="1:2" ht="30.75" customHeight="1" thickBot="1" x14ac:dyDescent="0.25">
      <c r="A9" s="262" t="s">
        <v>518</v>
      </c>
      <c r="B9" s="263"/>
    </row>
    <row r="10" spans="1:2" ht="95" customHeight="1" thickBot="1" x14ac:dyDescent="0.25">
      <c r="A10" s="256" t="s">
        <v>392</v>
      </c>
      <c r="B10" s="257"/>
    </row>
    <row r="11" spans="1:2" x14ac:dyDescent="0.2">
      <c r="A11" s="258" t="s">
        <v>224</v>
      </c>
      <c r="B11" s="259"/>
    </row>
    <row r="12" spans="1:2" ht="16" x14ac:dyDescent="0.2">
      <c r="A12" s="62" t="s">
        <v>231</v>
      </c>
      <c r="B12" s="51" t="s">
        <v>1</v>
      </c>
    </row>
    <row r="13" spans="1:2" ht="16" x14ac:dyDescent="0.2">
      <c r="A13" s="61" t="s">
        <v>167</v>
      </c>
      <c r="B13" s="60" t="s">
        <v>82</v>
      </c>
    </row>
    <row r="14" spans="1:2" ht="16" x14ac:dyDescent="0.2">
      <c r="A14" s="61" t="s">
        <v>168</v>
      </c>
      <c r="B14" s="60" t="s">
        <v>84</v>
      </c>
    </row>
    <row r="15" spans="1:2" ht="16" thickBot="1" x14ac:dyDescent="0.25">
      <c r="A15" s="262" t="s">
        <v>342</v>
      </c>
      <c r="B15" s="263"/>
    </row>
    <row r="16" spans="1:2" ht="80" customHeight="1" thickBot="1" x14ac:dyDescent="0.25">
      <c r="A16" s="258" t="s">
        <v>393</v>
      </c>
      <c r="B16" s="259"/>
    </row>
    <row r="17" spans="1:4" ht="21.75" customHeight="1" x14ac:dyDescent="0.2">
      <c r="A17" s="54" t="s">
        <v>238</v>
      </c>
      <c r="B17" s="52" t="s">
        <v>343</v>
      </c>
    </row>
    <row r="18" spans="1:4" ht="21.75" customHeight="1" thickBot="1" x14ac:dyDescent="0.25">
      <c r="A18" s="62" t="s">
        <v>239</v>
      </c>
      <c r="B18" s="20" t="s">
        <v>344</v>
      </c>
    </row>
    <row r="19" spans="1:4" ht="16" x14ac:dyDescent="0.2">
      <c r="A19" s="54" t="s">
        <v>225</v>
      </c>
      <c r="B19" s="69"/>
    </row>
    <row r="20" spans="1:4" ht="16" x14ac:dyDescent="0.2">
      <c r="A20" s="64" t="s">
        <v>229</v>
      </c>
      <c r="B20" s="20" t="s">
        <v>4</v>
      </c>
    </row>
    <row r="21" spans="1:4" ht="17" thickBot="1" x14ac:dyDescent="0.25">
      <c r="A21" s="65" t="s">
        <v>230</v>
      </c>
      <c r="B21" s="53" t="s">
        <v>4</v>
      </c>
    </row>
    <row r="22" spans="1:4" ht="32.25" customHeight="1" thickBot="1" x14ac:dyDescent="0.25">
      <c r="A22" s="256" t="s">
        <v>345</v>
      </c>
      <c r="B22" s="257"/>
    </row>
    <row r="23" spans="1:4" ht="27.75" customHeight="1" thickBot="1" x14ac:dyDescent="0.25">
      <c r="A23" s="256" t="s">
        <v>394</v>
      </c>
      <c r="B23" s="257"/>
    </row>
    <row r="24" spans="1:4" x14ac:dyDescent="0.2">
      <c r="A24" s="258" t="s">
        <v>395</v>
      </c>
      <c r="B24" s="259"/>
    </row>
    <row r="25" spans="1:4" ht="16" thickBot="1" x14ac:dyDescent="0.25">
      <c r="A25" s="262" t="s">
        <v>346</v>
      </c>
      <c r="B25" s="263"/>
    </row>
    <row r="26" spans="1:4" ht="17.25" customHeight="1" x14ac:dyDescent="0.2">
      <c r="A26" s="54" t="s">
        <v>232</v>
      </c>
      <c r="B26" s="63"/>
    </row>
    <row r="27" spans="1:4" ht="70.5" customHeight="1" thickBot="1" x14ac:dyDescent="0.25">
      <c r="A27" s="262" t="s">
        <v>347</v>
      </c>
      <c r="B27" s="263"/>
    </row>
    <row r="28" spans="1:4" ht="15" customHeight="1" x14ac:dyDescent="0.2">
      <c r="A28" s="54" t="s">
        <v>471</v>
      </c>
      <c r="B28" s="68" t="s">
        <v>4</v>
      </c>
      <c r="C28" s="268"/>
      <c r="D28" s="269"/>
    </row>
    <row r="29" spans="1:4" ht="16" thickBot="1" x14ac:dyDescent="0.25">
      <c r="A29" s="265" t="s">
        <v>396</v>
      </c>
      <c r="B29" s="266"/>
      <c r="C29" s="268"/>
      <c r="D29" s="269"/>
    </row>
    <row r="30" spans="1:4" ht="25.5" customHeight="1" x14ac:dyDescent="0.2">
      <c r="A30" s="258" t="s">
        <v>226</v>
      </c>
      <c r="B30" s="259"/>
    </row>
    <row r="31" spans="1:4" ht="30.75" customHeight="1" thickBot="1" x14ac:dyDescent="0.25">
      <c r="A31" s="262" t="s">
        <v>348</v>
      </c>
      <c r="B31" s="263"/>
    </row>
    <row r="32" spans="1:4" ht="281" customHeight="1" thickBot="1" x14ac:dyDescent="0.25">
      <c r="A32" s="256" t="s">
        <v>472</v>
      </c>
      <c r="B32" s="257"/>
    </row>
    <row r="33" spans="1:2" ht="26.25" customHeight="1" x14ac:dyDescent="0.2">
      <c r="A33" s="54" t="s">
        <v>267</v>
      </c>
      <c r="B33" s="52"/>
    </row>
    <row r="34" spans="1:2" ht="58.5" customHeight="1" thickBot="1" x14ac:dyDescent="0.25">
      <c r="A34" s="262" t="s">
        <v>234</v>
      </c>
      <c r="B34" s="263"/>
    </row>
    <row r="35" spans="1:2" ht="20.25" customHeight="1" thickBot="1" x14ac:dyDescent="0.25">
      <c r="A35" s="256" t="s">
        <v>268</v>
      </c>
      <c r="B35" s="257"/>
    </row>
    <row r="36" spans="1:2" ht="21" customHeight="1" x14ac:dyDescent="0.2">
      <c r="A36" s="54" t="s">
        <v>269</v>
      </c>
      <c r="B36" s="52"/>
    </row>
    <row r="37" spans="1:2" ht="16.5" customHeight="1" thickBot="1" x14ac:dyDescent="0.25">
      <c r="A37" s="262" t="s">
        <v>227</v>
      </c>
      <c r="B37" s="263"/>
    </row>
    <row r="39" spans="1:2" x14ac:dyDescent="0.2">
      <c r="A39" s="270" t="s">
        <v>257</v>
      </c>
      <c r="B39" s="271"/>
    </row>
    <row r="41" spans="1:2" x14ac:dyDescent="0.2">
      <c r="A41" s="264" t="s">
        <v>233</v>
      </c>
      <c r="B41" s="264"/>
    </row>
    <row r="43" spans="1:2" x14ac:dyDescent="0.2">
      <c r="A43" s="267"/>
      <c r="B43" s="26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64" zoomScale="90" zoomScaleNormal="90" workbookViewId="0">
      <selection activeCell="C75" sqref="C75"/>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7" ht="20" thickBot="1" x14ac:dyDescent="0.3">
      <c r="A1" s="272" t="s">
        <v>262</v>
      </c>
      <c r="B1" s="273"/>
      <c r="C1" s="273"/>
      <c r="D1" s="273"/>
      <c r="E1" s="273"/>
      <c r="F1" s="273"/>
      <c r="G1" s="273"/>
      <c r="H1" s="273"/>
      <c r="I1" s="273"/>
      <c r="J1" s="273"/>
      <c r="K1" s="273"/>
      <c r="L1" s="273"/>
      <c r="M1" s="273"/>
      <c r="N1" s="273"/>
      <c r="O1" s="273"/>
      <c r="P1" s="273"/>
      <c r="Q1" s="274"/>
    </row>
    <row r="2" spans="1:17" x14ac:dyDescent="0.2">
      <c r="A2" s="284" t="s">
        <v>245</v>
      </c>
      <c r="B2" s="285"/>
      <c r="C2" s="285"/>
      <c r="D2" s="285"/>
      <c r="E2" s="285"/>
      <c r="F2" s="285"/>
      <c r="G2" s="285"/>
      <c r="H2" s="285"/>
      <c r="I2" s="285"/>
      <c r="J2" s="285"/>
      <c r="K2" s="285"/>
      <c r="L2" s="285"/>
      <c r="M2" s="285"/>
      <c r="N2" s="285"/>
      <c r="O2" s="285"/>
      <c r="P2" s="285"/>
      <c r="Q2" s="286"/>
    </row>
    <row r="3" spans="1:17" ht="51" customHeight="1" x14ac:dyDescent="0.2">
      <c r="A3" s="275" t="s">
        <v>248</v>
      </c>
      <c r="B3" s="276"/>
      <c r="C3" s="276"/>
      <c r="D3" s="276"/>
      <c r="E3" s="276"/>
      <c r="F3" s="276"/>
      <c r="G3" s="276"/>
      <c r="H3" s="276"/>
      <c r="I3" s="276"/>
      <c r="J3" s="276"/>
      <c r="K3" s="276"/>
      <c r="L3" s="276"/>
      <c r="M3" s="276"/>
      <c r="N3" s="276"/>
      <c r="O3" s="276"/>
      <c r="P3" s="276"/>
      <c r="Q3" s="277"/>
    </row>
    <row r="4" spans="1:17" x14ac:dyDescent="0.2">
      <c r="A4" s="278" t="s">
        <v>520</v>
      </c>
      <c r="B4" s="279"/>
      <c r="C4" s="279"/>
      <c r="D4" s="279"/>
      <c r="E4" s="279"/>
      <c r="F4" s="279"/>
      <c r="G4" s="279"/>
      <c r="H4" s="279"/>
      <c r="I4" s="279"/>
      <c r="J4" s="279"/>
      <c r="K4" s="279"/>
      <c r="L4" s="279"/>
      <c r="M4" s="279"/>
      <c r="N4" s="279"/>
      <c r="O4" s="279"/>
      <c r="P4" s="279"/>
      <c r="Q4" s="280"/>
    </row>
    <row r="5" spans="1:17" x14ac:dyDescent="0.2">
      <c r="A5" s="278"/>
      <c r="B5" s="279"/>
      <c r="C5" s="279"/>
      <c r="D5" s="279"/>
      <c r="E5" s="279"/>
      <c r="F5" s="279"/>
      <c r="G5" s="279"/>
      <c r="H5" s="279"/>
      <c r="I5" s="279"/>
      <c r="J5" s="279"/>
      <c r="K5" s="279"/>
      <c r="L5" s="279"/>
      <c r="M5" s="279"/>
      <c r="N5" s="279"/>
      <c r="O5" s="279"/>
      <c r="P5" s="279"/>
      <c r="Q5" s="280"/>
    </row>
    <row r="6" spans="1:17" x14ac:dyDescent="0.2">
      <c r="A6" s="278"/>
      <c r="B6" s="279"/>
      <c r="C6" s="279"/>
      <c r="D6" s="279"/>
      <c r="E6" s="279"/>
      <c r="F6" s="279"/>
      <c r="G6" s="279"/>
      <c r="H6" s="279"/>
      <c r="I6" s="279"/>
      <c r="J6" s="279"/>
      <c r="K6" s="279"/>
      <c r="L6" s="279"/>
      <c r="M6" s="279"/>
      <c r="N6" s="279"/>
      <c r="O6" s="279"/>
      <c r="P6" s="279"/>
      <c r="Q6" s="280"/>
    </row>
    <row r="7" spans="1:17" x14ac:dyDescent="0.2">
      <c r="A7" s="278"/>
      <c r="B7" s="279"/>
      <c r="C7" s="279"/>
      <c r="D7" s="279"/>
      <c r="E7" s="279"/>
      <c r="F7" s="279"/>
      <c r="G7" s="279"/>
      <c r="H7" s="279"/>
      <c r="I7" s="279"/>
      <c r="J7" s="279"/>
      <c r="K7" s="279"/>
      <c r="L7" s="279"/>
      <c r="M7" s="279"/>
      <c r="N7" s="279"/>
      <c r="O7" s="279"/>
      <c r="P7" s="279"/>
      <c r="Q7" s="280"/>
    </row>
    <row r="8" spans="1:17" x14ac:dyDescent="0.2">
      <c r="A8" s="278"/>
      <c r="B8" s="279"/>
      <c r="C8" s="279"/>
      <c r="D8" s="279"/>
      <c r="E8" s="279"/>
      <c r="F8" s="279"/>
      <c r="G8" s="279"/>
      <c r="H8" s="279"/>
      <c r="I8" s="279"/>
      <c r="J8" s="279"/>
      <c r="K8" s="279"/>
      <c r="L8" s="279"/>
      <c r="M8" s="279"/>
      <c r="N8" s="279"/>
      <c r="O8" s="279"/>
      <c r="P8" s="279"/>
      <c r="Q8" s="280"/>
    </row>
    <row r="9" spans="1:17" x14ac:dyDescent="0.2">
      <c r="A9" s="278"/>
      <c r="B9" s="279"/>
      <c r="C9" s="279"/>
      <c r="D9" s="279"/>
      <c r="E9" s="279"/>
      <c r="F9" s="279"/>
      <c r="G9" s="279"/>
      <c r="H9" s="279"/>
      <c r="I9" s="279"/>
      <c r="J9" s="279"/>
      <c r="K9" s="279"/>
      <c r="L9" s="279"/>
      <c r="M9" s="279"/>
      <c r="N9" s="279"/>
      <c r="O9" s="279"/>
      <c r="P9" s="279"/>
      <c r="Q9" s="280"/>
    </row>
    <row r="10" spans="1:17" x14ac:dyDescent="0.2">
      <c r="A10" s="278"/>
      <c r="B10" s="279"/>
      <c r="C10" s="279"/>
      <c r="D10" s="279"/>
      <c r="E10" s="279"/>
      <c r="F10" s="279"/>
      <c r="G10" s="279"/>
      <c r="H10" s="279"/>
      <c r="I10" s="279"/>
      <c r="J10" s="279"/>
      <c r="K10" s="279"/>
      <c r="L10" s="279"/>
      <c r="M10" s="279"/>
      <c r="N10" s="279"/>
      <c r="O10" s="279"/>
      <c r="P10" s="279"/>
      <c r="Q10" s="280"/>
    </row>
    <row r="11" spans="1:17" x14ac:dyDescent="0.2">
      <c r="A11" s="278"/>
      <c r="B11" s="279"/>
      <c r="C11" s="279"/>
      <c r="D11" s="279"/>
      <c r="E11" s="279"/>
      <c r="F11" s="279"/>
      <c r="G11" s="279"/>
      <c r="H11" s="279"/>
      <c r="I11" s="279"/>
      <c r="J11" s="279"/>
      <c r="K11" s="279"/>
      <c r="L11" s="279"/>
      <c r="M11" s="279"/>
      <c r="N11" s="279"/>
      <c r="O11" s="279"/>
      <c r="P11" s="279"/>
      <c r="Q11" s="280"/>
    </row>
    <row r="12" spans="1:17" x14ac:dyDescent="0.2">
      <c r="A12" s="278"/>
      <c r="B12" s="279"/>
      <c r="C12" s="279"/>
      <c r="D12" s="279"/>
      <c r="E12" s="279"/>
      <c r="F12" s="279"/>
      <c r="G12" s="279"/>
      <c r="H12" s="279"/>
      <c r="I12" s="279"/>
      <c r="J12" s="279"/>
      <c r="K12" s="279"/>
      <c r="L12" s="279"/>
      <c r="M12" s="279"/>
      <c r="N12" s="279"/>
      <c r="O12" s="279"/>
      <c r="P12" s="279"/>
      <c r="Q12" s="280"/>
    </row>
    <row r="13" spans="1:17" x14ac:dyDescent="0.2">
      <c r="A13" s="278"/>
      <c r="B13" s="279"/>
      <c r="C13" s="279"/>
      <c r="D13" s="279"/>
      <c r="E13" s="279"/>
      <c r="F13" s="279"/>
      <c r="G13" s="279"/>
      <c r="H13" s="279"/>
      <c r="I13" s="279"/>
      <c r="J13" s="279"/>
      <c r="K13" s="279"/>
      <c r="L13" s="279"/>
      <c r="M13" s="279"/>
      <c r="N13" s="279"/>
      <c r="O13" s="279"/>
      <c r="P13" s="279"/>
      <c r="Q13" s="280"/>
    </row>
    <row r="14" spans="1:17" x14ac:dyDescent="0.2">
      <c r="A14" s="278"/>
      <c r="B14" s="279"/>
      <c r="C14" s="279"/>
      <c r="D14" s="279"/>
      <c r="E14" s="279"/>
      <c r="F14" s="279"/>
      <c r="G14" s="279"/>
      <c r="H14" s="279"/>
      <c r="I14" s="279"/>
      <c r="J14" s="279"/>
      <c r="K14" s="279"/>
      <c r="L14" s="279"/>
      <c r="M14" s="279"/>
      <c r="N14" s="279"/>
      <c r="O14" s="279"/>
      <c r="P14" s="279"/>
      <c r="Q14" s="280"/>
    </row>
    <row r="15" spans="1:17" x14ac:dyDescent="0.2">
      <c r="A15" s="278"/>
      <c r="B15" s="279"/>
      <c r="C15" s="279"/>
      <c r="D15" s="279"/>
      <c r="E15" s="279"/>
      <c r="F15" s="279"/>
      <c r="G15" s="279"/>
      <c r="H15" s="279"/>
      <c r="I15" s="279"/>
      <c r="J15" s="279"/>
      <c r="K15" s="279"/>
      <c r="L15" s="279"/>
      <c r="M15" s="279"/>
      <c r="N15" s="279"/>
      <c r="O15" s="279"/>
      <c r="P15" s="279"/>
      <c r="Q15" s="280"/>
    </row>
    <row r="16" spans="1:17" ht="16" thickBot="1" x14ac:dyDescent="0.25">
      <c r="A16" s="281"/>
      <c r="B16" s="282"/>
      <c r="C16" s="282"/>
      <c r="D16" s="282"/>
      <c r="E16" s="282"/>
      <c r="F16" s="282"/>
      <c r="G16" s="282"/>
      <c r="H16" s="282"/>
      <c r="I16" s="282"/>
      <c r="J16" s="282"/>
      <c r="K16" s="282"/>
      <c r="L16" s="282"/>
      <c r="M16" s="282"/>
      <c r="N16" s="282"/>
      <c r="O16" s="282"/>
      <c r="P16" s="282"/>
      <c r="Q16" s="283"/>
    </row>
    <row r="17" spans="1:17" x14ac:dyDescent="0.2">
      <c r="A17" s="284" t="s">
        <v>246</v>
      </c>
      <c r="B17" s="285"/>
      <c r="C17" s="285"/>
      <c r="D17" s="285"/>
      <c r="E17" s="285"/>
      <c r="F17" s="285"/>
      <c r="G17" s="285"/>
      <c r="H17" s="285"/>
      <c r="I17" s="285"/>
      <c r="J17" s="285"/>
      <c r="K17" s="285"/>
      <c r="L17" s="285"/>
      <c r="M17" s="285"/>
      <c r="N17" s="285"/>
      <c r="O17" s="285"/>
      <c r="P17" s="285"/>
      <c r="Q17" s="286"/>
    </row>
    <row r="18" spans="1:17" ht="31.5" customHeight="1" x14ac:dyDescent="0.2">
      <c r="A18" s="275" t="s">
        <v>244</v>
      </c>
      <c r="B18" s="296"/>
      <c r="C18" s="296"/>
      <c r="D18" s="296"/>
      <c r="E18" s="296"/>
      <c r="F18" s="296"/>
      <c r="G18" s="296"/>
      <c r="H18" s="296"/>
      <c r="I18" s="296"/>
      <c r="J18" s="296"/>
      <c r="K18" s="296"/>
      <c r="L18" s="296"/>
      <c r="M18" s="296"/>
      <c r="N18" s="296"/>
      <c r="O18" s="296"/>
      <c r="P18" s="296"/>
      <c r="Q18" s="297"/>
    </row>
    <row r="19" spans="1:17" x14ac:dyDescent="0.2">
      <c r="A19" s="301" t="s">
        <v>391</v>
      </c>
      <c r="B19" s="302"/>
      <c r="C19" s="302"/>
      <c r="D19" s="302"/>
      <c r="E19" s="302"/>
      <c r="F19" s="302"/>
      <c r="G19" s="302"/>
      <c r="H19" s="302"/>
      <c r="I19" s="302"/>
      <c r="J19" s="302"/>
      <c r="K19" s="302"/>
      <c r="L19" s="302"/>
      <c r="M19" s="302"/>
      <c r="N19" s="302"/>
      <c r="O19" s="302"/>
      <c r="P19" s="302"/>
      <c r="Q19" s="303"/>
    </row>
    <row r="20" spans="1:17" x14ac:dyDescent="0.2">
      <c r="A20" s="301"/>
      <c r="B20" s="302"/>
      <c r="C20" s="302"/>
      <c r="D20" s="302"/>
      <c r="E20" s="302"/>
      <c r="F20" s="302"/>
      <c r="G20" s="302"/>
      <c r="H20" s="302"/>
      <c r="I20" s="302"/>
      <c r="J20" s="302"/>
      <c r="K20" s="302"/>
      <c r="L20" s="302"/>
      <c r="M20" s="302"/>
      <c r="N20" s="302"/>
      <c r="O20" s="302"/>
      <c r="P20" s="302"/>
      <c r="Q20" s="303"/>
    </row>
    <row r="21" spans="1:17" x14ac:dyDescent="0.2">
      <c r="A21" s="301"/>
      <c r="B21" s="302"/>
      <c r="C21" s="302"/>
      <c r="D21" s="302"/>
      <c r="E21" s="302"/>
      <c r="F21" s="302"/>
      <c r="G21" s="302"/>
      <c r="H21" s="302"/>
      <c r="I21" s="302"/>
      <c r="J21" s="302"/>
      <c r="K21" s="302"/>
      <c r="L21" s="302"/>
      <c r="M21" s="302"/>
      <c r="N21" s="302"/>
      <c r="O21" s="302"/>
      <c r="P21" s="302"/>
      <c r="Q21" s="303"/>
    </row>
    <row r="22" spans="1:17" x14ac:dyDescent="0.2">
      <c r="A22" s="301"/>
      <c r="B22" s="302"/>
      <c r="C22" s="302"/>
      <c r="D22" s="302"/>
      <c r="E22" s="302"/>
      <c r="F22" s="302"/>
      <c r="G22" s="302"/>
      <c r="H22" s="302"/>
      <c r="I22" s="302"/>
      <c r="J22" s="302"/>
      <c r="K22" s="302"/>
      <c r="L22" s="302"/>
      <c r="M22" s="302"/>
      <c r="N22" s="302"/>
      <c r="O22" s="302"/>
      <c r="P22" s="302"/>
      <c r="Q22" s="303"/>
    </row>
    <row r="23" spans="1:17" x14ac:dyDescent="0.2">
      <c r="A23" s="301"/>
      <c r="B23" s="302"/>
      <c r="C23" s="302"/>
      <c r="D23" s="302"/>
      <c r="E23" s="302"/>
      <c r="F23" s="302"/>
      <c r="G23" s="302"/>
      <c r="H23" s="302"/>
      <c r="I23" s="302"/>
      <c r="J23" s="302"/>
      <c r="K23" s="302"/>
      <c r="L23" s="302"/>
      <c r="M23" s="302"/>
      <c r="N23" s="302"/>
      <c r="O23" s="302"/>
      <c r="P23" s="302"/>
      <c r="Q23" s="303"/>
    </row>
    <row r="24" spans="1:17" x14ac:dyDescent="0.2">
      <c r="A24" s="301"/>
      <c r="B24" s="302"/>
      <c r="C24" s="302"/>
      <c r="D24" s="302"/>
      <c r="E24" s="302"/>
      <c r="F24" s="302"/>
      <c r="G24" s="302"/>
      <c r="H24" s="302"/>
      <c r="I24" s="302"/>
      <c r="J24" s="302"/>
      <c r="K24" s="302"/>
      <c r="L24" s="302"/>
      <c r="M24" s="302"/>
      <c r="N24" s="302"/>
      <c r="O24" s="302"/>
      <c r="P24" s="302"/>
      <c r="Q24" s="303"/>
    </row>
    <row r="25" spans="1:17" x14ac:dyDescent="0.2">
      <c r="A25" s="301"/>
      <c r="B25" s="302"/>
      <c r="C25" s="302"/>
      <c r="D25" s="302"/>
      <c r="E25" s="302"/>
      <c r="F25" s="302"/>
      <c r="G25" s="302"/>
      <c r="H25" s="302"/>
      <c r="I25" s="302"/>
      <c r="J25" s="302"/>
      <c r="K25" s="302"/>
      <c r="L25" s="302"/>
      <c r="M25" s="302"/>
      <c r="N25" s="302"/>
      <c r="O25" s="302"/>
      <c r="P25" s="302"/>
      <c r="Q25" s="303"/>
    </row>
    <row r="26" spans="1:17" x14ac:dyDescent="0.2">
      <c r="A26" s="301"/>
      <c r="B26" s="302"/>
      <c r="C26" s="302"/>
      <c r="D26" s="302"/>
      <c r="E26" s="302"/>
      <c r="F26" s="302"/>
      <c r="G26" s="302"/>
      <c r="H26" s="302"/>
      <c r="I26" s="302"/>
      <c r="J26" s="302"/>
      <c r="K26" s="302"/>
      <c r="L26" s="302"/>
      <c r="M26" s="302"/>
      <c r="N26" s="302"/>
      <c r="O26" s="302"/>
      <c r="P26" s="302"/>
      <c r="Q26" s="303"/>
    </row>
    <row r="27" spans="1:17" x14ac:dyDescent="0.2">
      <c r="A27" s="301"/>
      <c r="B27" s="302"/>
      <c r="C27" s="302"/>
      <c r="D27" s="302"/>
      <c r="E27" s="302"/>
      <c r="F27" s="302"/>
      <c r="G27" s="302"/>
      <c r="H27" s="302"/>
      <c r="I27" s="302"/>
      <c r="J27" s="302"/>
      <c r="K27" s="302"/>
      <c r="L27" s="302"/>
      <c r="M27" s="302"/>
      <c r="N27" s="302"/>
      <c r="O27" s="302"/>
      <c r="P27" s="302"/>
      <c r="Q27" s="303"/>
    </row>
    <row r="28" spans="1:17" x14ac:dyDescent="0.2">
      <c r="A28" s="301"/>
      <c r="B28" s="302"/>
      <c r="C28" s="302"/>
      <c r="D28" s="302"/>
      <c r="E28" s="302"/>
      <c r="F28" s="302"/>
      <c r="G28" s="302"/>
      <c r="H28" s="302"/>
      <c r="I28" s="302"/>
      <c r="J28" s="302"/>
      <c r="K28" s="302"/>
      <c r="L28" s="302"/>
      <c r="M28" s="302"/>
      <c r="N28" s="302"/>
      <c r="O28" s="302"/>
      <c r="P28" s="302"/>
      <c r="Q28" s="303"/>
    </row>
    <row r="29" spans="1:17" x14ac:dyDescent="0.2">
      <c r="A29" s="301"/>
      <c r="B29" s="302"/>
      <c r="C29" s="302"/>
      <c r="D29" s="302"/>
      <c r="E29" s="302"/>
      <c r="F29" s="302"/>
      <c r="G29" s="302"/>
      <c r="H29" s="302"/>
      <c r="I29" s="302"/>
      <c r="J29" s="302"/>
      <c r="K29" s="302"/>
      <c r="L29" s="302"/>
      <c r="M29" s="302"/>
      <c r="N29" s="302"/>
      <c r="O29" s="302"/>
      <c r="P29" s="302"/>
      <c r="Q29" s="303"/>
    </row>
    <row r="30" spans="1:17" x14ac:dyDescent="0.2">
      <c r="A30" s="301"/>
      <c r="B30" s="302"/>
      <c r="C30" s="302"/>
      <c r="D30" s="302"/>
      <c r="E30" s="302"/>
      <c r="F30" s="302"/>
      <c r="G30" s="302"/>
      <c r="H30" s="302"/>
      <c r="I30" s="302"/>
      <c r="J30" s="302"/>
      <c r="K30" s="302"/>
      <c r="L30" s="302"/>
      <c r="M30" s="302"/>
      <c r="N30" s="302"/>
      <c r="O30" s="302"/>
      <c r="P30" s="302"/>
      <c r="Q30" s="303"/>
    </row>
    <row r="31" spans="1:17" ht="16" thickBot="1" x14ac:dyDescent="0.25">
      <c r="A31" s="304"/>
      <c r="B31" s="305"/>
      <c r="C31" s="305"/>
      <c r="D31" s="305"/>
      <c r="E31" s="305"/>
      <c r="F31" s="305"/>
      <c r="G31" s="305"/>
      <c r="H31" s="305"/>
      <c r="I31" s="305"/>
      <c r="J31" s="305"/>
      <c r="K31" s="305"/>
      <c r="L31" s="305"/>
      <c r="M31" s="305"/>
      <c r="N31" s="305"/>
      <c r="O31" s="305"/>
      <c r="P31" s="305"/>
      <c r="Q31" s="306"/>
    </row>
    <row r="32" spans="1:17" x14ac:dyDescent="0.2">
      <c r="A32" s="284" t="s">
        <v>247</v>
      </c>
      <c r="B32" s="285"/>
      <c r="C32" s="285"/>
      <c r="D32" s="285"/>
      <c r="E32" s="285"/>
      <c r="F32" s="285"/>
      <c r="G32" s="285"/>
      <c r="H32" s="285"/>
      <c r="I32" s="285"/>
      <c r="J32" s="285"/>
      <c r="K32" s="285"/>
      <c r="L32" s="285"/>
      <c r="M32" s="285"/>
      <c r="N32" s="285"/>
      <c r="O32" s="285"/>
      <c r="P32" s="285"/>
      <c r="Q32" s="286"/>
    </row>
    <row r="33" spans="1:17" ht="20.25" customHeight="1" x14ac:dyDescent="0.2">
      <c r="A33" s="275" t="s">
        <v>242</v>
      </c>
      <c r="B33" s="276"/>
      <c r="C33" s="276"/>
      <c r="D33" s="276"/>
      <c r="E33" s="276"/>
      <c r="F33" s="276"/>
      <c r="G33" s="276"/>
      <c r="H33" s="276"/>
      <c r="I33" s="276"/>
      <c r="J33" s="276"/>
      <c r="K33" s="276"/>
      <c r="L33" s="276"/>
      <c r="M33" s="276"/>
      <c r="N33" s="276"/>
      <c r="O33" s="276"/>
      <c r="P33" s="276"/>
      <c r="Q33" s="277"/>
    </row>
    <row r="34" spans="1:17" x14ac:dyDescent="0.2">
      <c r="A34" s="290" t="s">
        <v>519</v>
      </c>
      <c r="B34" s="279"/>
      <c r="C34" s="279"/>
      <c r="D34" s="279"/>
      <c r="E34" s="279"/>
      <c r="F34" s="279"/>
      <c r="G34" s="279"/>
      <c r="H34" s="279"/>
      <c r="I34" s="279"/>
      <c r="J34" s="279"/>
      <c r="K34" s="279"/>
      <c r="L34" s="279"/>
      <c r="M34" s="279"/>
      <c r="N34" s="279"/>
      <c r="O34" s="279"/>
      <c r="P34" s="279"/>
      <c r="Q34" s="280"/>
    </row>
    <row r="35" spans="1:17" x14ac:dyDescent="0.2">
      <c r="A35" s="278"/>
      <c r="B35" s="279"/>
      <c r="C35" s="279"/>
      <c r="D35" s="279"/>
      <c r="E35" s="279"/>
      <c r="F35" s="279"/>
      <c r="G35" s="279"/>
      <c r="H35" s="279"/>
      <c r="I35" s="279"/>
      <c r="J35" s="279"/>
      <c r="K35" s="279"/>
      <c r="L35" s="279"/>
      <c r="M35" s="279"/>
      <c r="N35" s="279"/>
      <c r="O35" s="279"/>
      <c r="P35" s="279"/>
      <c r="Q35" s="280"/>
    </row>
    <row r="36" spans="1:17" x14ac:dyDescent="0.2">
      <c r="A36" s="278"/>
      <c r="B36" s="279"/>
      <c r="C36" s="279"/>
      <c r="D36" s="279"/>
      <c r="E36" s="279"/>
      <c r="F36" s="279"/>
      <c r="G36" s="279"/>
      <c r="H36" s="279"/>
      <c r="I36" s="279"/>
      <c r="J36" s="279"/>
      <c r="K36" s="279"/>
      <c r="L36" s="279"/>
      <c r="M36" s="279"/>
      <c r="N36" s="279"/>
      <c r="O36" s="279"/>
      <c r="P36" s="279"/>
      <c r="Q36" s="280"/>
    </row>
    <row r="37" spans="1:17" x14ac:dyDescent="0.2">
      <c r="A37" s="278"/>
      <c r="B37" s="279"/>
      <c r="C37" s="279"/>
      <c r="D37" s="279"/>
      <c r="E37" s="279"/>
      <c r="F37" s="279"/>
      <c r="G37" s="279"/>
      <c r="H37" s="279"/>
      <c r="I37" s="279"/>
      <c r="J37" s="279"/>
      <c r="K37" s="279"/>
      <c r="L37" s="279"/>
      <c r="M37" s="279"/>
      <c r="N37" s="279"/>
      <c r="O37" s="279"/>
      <c r="P37" s="279"/>
      <c r="Q37" s="280"/>
    </row>
    <row r="38" spans="1:17" x14ac:dyDescent="0.2">
      <c r="A38" s="278"/>
      <c r="B38" s="279"/>
      <c r="C38" s="279"/>
      <c r="D38" s="279"/>
      <c r="E38" s="279"/>
      <c r="F38" s="279"/>
      <c r="G38" s="279"/>
      <c r="H38" s="279"/>
      <c r="I38" s="279"/>
      <c r="J38" s="279"/>
      <c r="K38" s="279"/>
      <c r="L38" s="279"/>
      <c r="M38" s="279"/>
      <c r="N38" s="279"/>
      <c r="O38" s="279"/>
      <c r="P38" s="279"/>
      <c r="Q38" s="280"/>
    </row>
    <row r="39" spans="1:17" x14ac:dyDescent="0.2">
      <c r="A39" s="278"/>
      <c r="B39" s="279"/>
      <c r="C39" s="279"/>
      <c r="D39" s="279"/>
      <c r="E39" s="279"/>
      <c r="F39" s="279"/>
      <c r="G39" s="279"/>
      <c r="H39" s="279"/>
      <c r="I39" s="279"/>
      <c r="J39" s="279"/>
      <c r="K39" s="279"/>
      <c r="L39" s="279"/>
      <c r="M39" s="279"/>
      <c r="N39" s="279"/>
      <c r="O39" s="279"/>
      <c r="P39" s="279"/>
      <c r="Q39" s="280"/>
    </row>
    <row r="40" spans="1:17" x14ac:dyDescent="0.2">
      <c r="A40" s="278"/>
      <c r="B40" s="279"/>
      <c r="C40" s="279"/>
      <c r="D40" s="279"/>
      <c r="E40" s="279"/>
      <c r="F40" s="279"/>
      <c r="G40" s="279"/>
      <c r="H40" s="279"/>
      <c r="I40" s="279"/>
      <c r="J40" s="279"/>
      <c r="K40" s="279"/>
      <c r="L40" s="279"/>
      <c r="M40" s="279"/>
      <c r="N40" s="279"/>
      <c r="O40" s="279"/>
      <c r="P40" s="279"/>
      <c r="Q40" s="280"/>
    </row>
    <row r="41" spans="1:17" x14ac:dyDescent="0.2">
      <c r="A41" s="278"/>
      <c r="B41" s="279"/>
      <c r="C41" s="279"/>
      <c r="D41" s="279"/>
      <c r="E41" s="279"/>
      <c r="F41" s="279"/>
      <c r="G41" s="279"/>
      <c r="H41" s="279"/>
      <c r="I41" s="279"/>
      <c r="J41" s="279"/>
      <c r="K41" s="279"/>
      <c r="L41" s="279"/>
      <c r="M41" s="279"/>
      <c r="N41" s="279"/>
      <c r="O41" s="279"/>
      <c r="P41" s="279"/>
      <c r="Q41" s="280"/>
    </row>
    <row r="42" spans="1:17" x14ac:dyDescent="0.2">
      <c r="A42" s="278"/>
      <c r="B42" s="279"/>
      <c r="C42" s="279"/>
      <c r="D42" s="279"/>
      <c r="E42" s="279"/>
      <c r="F42" s="279"/>
      <c r="G42" s="279"/>
      <c r="H42" s="279"/>
      <c r="I42" s="279"/>
      <c r="J42" s="279"/>
      <c r="K42" s="279"/>
      <c r="L42" s="279"/>
      <c r="M42" s="279"/>
      <c r="N42" s="279"/>
      <c r="O42" s="279"/>
      <c r="P42" s="279"/>
      <c r="Q42" s="280"/>
    </row>
    <row r="43" spans="1:17" x14ac:dyDescent="0.2">
      <c r="A43" s="278"/>
      <c r="B43" s="279"/>
      <c r="C43" s="279"/>
      <c r="D43" s="279"/>
      <c r="E43" s="279"/>
      <c r="F43" s="279"/>
      <c r="G43" s="279"/>
      <c r="H43" s="279"/>
      <c r="I43" s="279"/>
      <c r="J43" s="279"/>
      <c r="K43" s="279"/>
      <c r="L43" s="279"/>
      <c r="M43" s="279"/>
      <c r="N43" s="279"/>
      <c r="O43" s="279"/>
      <c r="P43" s="279"/>
      <c r="Q43" s="280"/>
    </row>
    <row r="44" spans="1:17" x14ac:dyDescent="0.2">
      <c r="A44" s="278"/>
      <c r="B44" s="279"/>
      <c r="C44" s="279"/>
      <c r="D44" s="279"/>
      <c r="E44" s="279"/>
      <c r="F44" s="279"/>
      <c r="G44" s="279"/>
      <c r="H44" s="279"/>
      <c r="I44" s="279"/>
      <c r="J44" s="279"/>
      <c r="K44" s="279"/>
      <c r="L44" s="279"/>
      <c r="M44" s="279"/>
      <c r="N44" s="279"/>
      <c r="O44" s="279"/>
      <c r="P44" s="279"/>
      <c r="Q44" s="280"/>
    </row>
    <row r="45" spans="1:17" x14ac:dyDescent="0.2">
      <c r="A45" s="278"/>
      <c r="B45" s="279"/>
      <c r="C45" s="279"/>
      <c r="D45" s="279"/>
      <c r="E45" s="279"/>
      <c r="F45" s="279"/>
      <c r="G45" s="279"/>
      <c r="H45" s="279"/>
      <c r="I45" s="279"/>
      <c r="J45" s="279"/>
      <c r="K45" s="279"/>
      <c r="L45" s="279"/>
      <c r="M45" s="279"/>
      <c r="N45" s="279"/>
      <c r="O45" s="279"/>
      <c r="P45" s="279"/>
      <c r="Q45" s="280"/>
    </row>
    <row r="46" spans="1:17" ht="16" thickBot="1" x14ac:dyDescent="0.25">
      <c r="A46" s="281"/>
      <c r="B46" s="282"/>
      <c r="C46" s="282"/>
      <c r="D46" s="282"/>
      <c r="E46" s="282"/>
      <c r="F46" s="282"/>
      <c r="G46" s="282"/>
      <c r="H46" s="282"/>
      <c r="I46" s="282"/>
      <c r="J46" s="282"/>
      <c r="K46" s="282"/>
      <c r="L46" s="282"/>
      <c r="M46" s="282"/>
      <c r="N46" s="282"/>
      <c r="O46" s="282"/>
      <c r="P46" s="282"/>
      <c r="Q46" s="283"/>
    </row>
    <row r="47" spans="1:17" s="16" customFormat="1" ht="15" customHeight="1" x14ac:dyDescent="0.2">
      <c r="A47" s="298" t="s">
        <v>258</v>
      </c>
      <c r="B47" s="299"/>
      <c r="C47" s="299"/>
      <c r="D47" s="299"/>
      <c r="E47" s="299"/>
      <c r="F47" s="299"/>
      <c r="G47" s="299"/>
      <c r="H47" s="299"/>
      <c r="I47" s="299"/>
      <c r="J47" s="299"/>
      <c r="K47" s="299"/>
      <c r="L47" s="299"/>
      <c r="M47" s="299"/>
      <c r="N47" s="299"/>
      <c r="O47" s="299"/>
      <c r="P47" s="299"/>
      <c r="Q47" s="300"/>
    </row>
    <row r="48" spans="1:17" s="16" customFormat="1" ht="20.25" customHeight="1" x14ac:dyDescent="0.2">
      <c r="A48" s="275" t="s">
        <v>243</v>
      </c>
      <c r="B48" s="276"/>
      <c r="C48" s="276"/>
      <c r="D48" s="276"/>
      <c r="E48" s="276"/>
      <c r="F48" s="276"/>
      <c r="G48" s="276"/>
      <c r="H48" s="276"/>
      <c r="I48" s="276"/>
      <c r="J48" s="276"/>
      <c r="K48" s="276"/>
      <c r="L48" s="276"/>
      <c r="M48" s="276"/>
      <c r="N48" s="276"/>
      <c r="O48" s="276"/>
      <c r="P48" s="276"/>
      <c r="Q48" s="277"/>
    </row>
    <row r="49" spans="1:17" ht="16.5" customHeight="1" x14ac:dyDescent="0.2">
      <c r="A49" s="290" t="s">
        <v>397</v>
      </c>
      <c r="B49" s="291"/>
      <c r="C49" s="291"/>
      <c r="D49" s="291"/>
      <c r="E49" s="291"/>
      <c r="F49" s="291"/>
      <c r="G49" s="291"/>
      <c r="H49" s="291"/>
      <c r="I49" s="291"/>
      <c r="J49" s="291"/>
      <c r="K49" s="291"/>
      <c r="L49" s="291"/>
      <c r="M49" s="291"/>
      <c r="N49" s="291"/>
      <c r="O49" s="291"/>
      <c r="P49" s="291"/>
      <c r="Q49" s="292"/>
    </row>
    <row r="50" spans="1:17" x14ac:dyDescent="0.2">
      <c r="A50" s="290"/>
      <c r="B50" s="291"/>
      <c r="C50" s="291"/>
      <c r="D50" s="291"/>
      <c r="E50" s="291"/>
      <c r="F50" s="291"/>
      <c r="G50" s="291"/>
      <c r="H50" s="291"/>
      <c r="I50" s="291"/>
      <c r="J50" s="291"/>
      <c r="K50" s="291"/>
      <c r="L50" s="291"/>
      <c r="M50" s="291"/>
      <c r="N50" s="291"/>
      <c r="O50" s="291"/>
      <c r="P50" s="291"/>
      <c r="Q50" s="292"/>
    </row>
    <row r="51" spans="1:17" x14ac:dyDescent="0.2">
      <c r="A51" s="290"/>
      <c r="B51" s="291"/>
      <c r="C51" s="291"/>
      <c r="D51" s="291"/>
      <c r="E51" s="291"/>
      <c r="F51" s="291"/>
      <c r="G51" s="291"/>
      <c r="H51" s="291"/>
      <c r="I51" s="291"/>
      <c r="J51" s="291"/>
      <c r="K51" s="291"/>
      <c r="L51" s="291"/>
      <c r="M51" s="291"/>
      <c r="N51" s="291"/>
      <c r="O51" s="291"/>
      <c r="P51" s="291"/>
      <c r="Q51" s="292"/>
    </row>
    <row r="52" spans="1:17" x14ac:dyDescent="0.2">
      <c r="A52" s="290"/>
      <c r="B52" s="291"/>
      <c r="C52" s="291"/>
      <c r="D52" s="291"/>
      <c r="E52" s="291"/>
      <c r="F52" s="291"/>
      <c r="G52" s="291"/>
      <c r="H52" s="291"/>
      <c r="I52" s="291"/>
      <c r="J52" s="291"/>
      <c r="K52" s="291"/>
      <c r="L52" s="291"/>
      <c r="M52" s="291"/>
      <c r="N52" s="291"/>
      <c r="O52" s="291"/>
      <c r="P52" s="291"/>
      <c r="Q52" s="292"/>
    </row>
    <row r="53" spans="1:17" x14ac:dyDescent="0.2">
      <c r="A53" s="290"/>
      <c r="B53" s="291"/>
      <c r="C53" s="291"/>
      <c r="D53" s="291"/>
      <c r="E53" s="291"/>
      <c r="F53" s="291"/>
      <c r="G53" s="291"/>
      <c r="H53" s="291"/>
      <c r="I53" s="291"/>
      <c r="J53" s="291"/>
      <c r="K53" s="291"/>
      <c r="L53" s="291"/>
      <c r="M53" s="291"/>
      <c r="N53" s="291"/>
      <c r="O53" s="291"/>
      <c r="P53" s="291"/>
      <c r="Q53" s="292"/>
    </row>
    <row r="54" spans="1:17" x14ac:dyDescent="0.2">
      <c r="A54" s="290"/>
      <c r="B54" s="291"/>
      <c r="C54" s="291"/>
      <c r="D54" s="291"/>
      <c r="E54" s="291"/>
      <c r="F54" s="291"/>
      <c r="G54" s="291"/>
      <c r="H54" s="291"/>
      <c r="I54" s="291"/>
      <c r="J54" s="291"/>
      <c r="K54" s="291"/>
      <c r="L54" s="291"/>
      <c r="M54" s="291"/>
      <c r="N54" s="291"/>
      <c r="O54" s="291"/>
      <c r="P54" s="291"/>
      <c r="Q54" s="292"/>
    </row>
    <row r="55" spans="1:17" x14ac:dyDescent="0.2">
      <c r="A55" s="290"/>
      <c r="B55" s="291"/>
      <c r="C55" s="291"/>
      <c r="D55" s="291"/>
      <c r="E55" s="291"/>
      <c r="F55" s="291"/>
      <c r="G55" s="291"/>
      <c r="H55" s="291"/>
      <c r="I55" s="291"/>
      <c r="J55" s="291"/>
      <c r="K55" s="291"/>
      <c r="L55" s="291"/>
      <c r="M55" s="291"/>
      <c r="N55" s="291"/>
      <c r="O55" s="291"/>
      <c r="P55" s="291"/>
      <c r="Q55" s="292"/>
    </row>
    <row r="56" spans="1:17" x14ac:dyDescent="0.2">
      <c r="A56" s="290"/>
      <c r="B56" s="291"/>
      <c r="C56" s="291"/>
      <c r="D56" s="291"/>
      <c r="E56" s="291"/>
      <c r="F56" s="291"/>
      <c r="G56" s="291"/>
      <c r="H56" s="291"/>
      <c r="I56" s="291"/>
      <c r="J56" s="291"/>
      <c r="K56" s="291"/>
      <c r="L56" s="291"/>
      <c r="M56" s="291"/>
      <c r="N56" s="291"/>
      <c r="O56" s="291"/>
      <c r="P56" s="291"/>
      <c r="Q56" s="292"/>
    </row>
    <row r="57" spans="1:17" x14ac:dyDescent="0.2">
      <c r="A57" s="290"/>
      <c r="B57" s="291"/>
      <c r="C57" s="291"/>
      <c r="D57" s="291"/>
      <c r="E57" s="291"/>
      <c r="F57" s="291"/>
      <c r="G57" s="291"/>
      <c r="H57" s="291"/>
      <c r="I57" s="291"/>
      <c r="J57" s="291"/>
      <c r="K57" s="291"/>
      <c r="L57" s="291"/>
      <c r="M57" s="291"/>
      <c r="N57" s="291"/>
      <c r="O57" s="291"/>
      <c r="P57" s="291"/>
      <c r="Q57" s="292"/>
    </row>
    <row r="58" spans="1:17" x14ac:dyDescent="0.2">
      <c r="A58" s="290"/>
      <c r="B58" s="291"/>
      <c r="C58" s="291"/>
      <c r="D58" s="291"/>
      <c r="E58" s="291"/>
      <c r="F58" s="291"/>
      <c r="G58" s="291"/>
      <c r="H58" s="291"/>
      <c r="I58" s="291"/>
      <c r="J58" s="291"/>
      <c r="K58" s="291"/>
      <c r="L58" s="291"/>
      <c r="M58" s="291"/>
      <c r="N58" s="291"/>
      <c r="O58" s="291"/>
      <c r="P58" s="291"/>
      <c r="Q58" s="292"/>
    </row>
    <row r="59" spans="1:17" x14ac:dyDescent="0.2">
      <c r="A59" s="290"/>
      <c r="B59" s="291"/>
      <c r="C59" s="291"/>
      <c r="D59" s="291"/>
      <c r="E59" s="291"/>
      <c r="F59" s="291"/>
      <c r="G59" s="291"/>
      <c r="H59" s="291"/>
      <c r="I59" s="291"/>
      <c r="J59" s="291"/>
      <c r="K59" s="291"/>
      <c r="L59" s="291"/>
      <c r="M59" s="291"/>
      <c r="N59" s="291"/>
      <c r="O59" s="291"/>
      <c r="P59" s="291"/>
      <c r="Q59" s="292"/>
    </row>
    <row r="60" spans="1:17" x14ac:dyDescent="0.2">
      <c r="A60" s="290"/>
      <c r="B60" s="291"/>
      <c r="C60" s="291"/>
      <c r="D60" s="291"/>
      <c r="E60" s="291"/>
      <c r="F60" s="291"/>
      <c r="G60" s="291"/>
      <c r="H60" s="291"/>
      <c r="I60" s="291"/>
      <c r="J60" s="291"/>
      <c r="K60" s="291"/>
      <c r="L60" s="291"/>
      <c r="M60" s="291"/>
      <c r="N60" s="291"/>
      <c r="O60" s="291"/>
      <c r="P60" s="291"/>
      <c r="Q60" s="292"/>
    </row>
    <row r="61" spans="1:17" ht="16" thickBot="1" x14ac:dyDescent="0.25">
      <c r="A61" s="293"/>
      <c r="B61" s="294"/>
      <c r="C61" s="294"/>
      <c r="D61" s="294"/>
      <c r="E61" s="294"/>
      <c r="F61" s="294"/>
      <c r="G61" s="294"/>
      <c r="H61" s="294"/>
      <c r="I61" s="294"/>
      <c r="J61" s="294"/>
      <c r="K61" s="294"/>
      <c r="L61" s="294"/>
      <c r="M61" s="294"/>
      <c r="N61" s="294"/>
      <c r="O61" s="294"/>
      <c r="P61" s="294"/>
      <c r="Q61" s="295"/>
    </row>
    <row r="62" spans="1:17" x14ac:dyDescent="0.2">
      <c r="A62" s="284" t="s">
        <v>326</v>
      </c>
      <c r="B62" s="285"/>
      <c r="C62" s="285"/>
      <c r="D62" s="285"/>
      <c r="E62" s="285"/>
      <c r="F62" s="285"/>
      <c r="G62" s="285"/>
      <c r="H62" s="285"/>
      <c r="I62" s="285"/>
      <c r="J62" s="285"/>
      <c r="K62" s="285"/>
      <c r="L62" s="285"/>
      <c r="M62" s="285"/>
      <c r="N62" s="285"/>
      <c r="O62" s="285"/>
      <c r="P62" s="285"/>
      <c r="Q62" s="286"/>
    </row>
    <row r="63" spans="1:17" ht="15" customHeight="1" x14ac:dyDescent="0.2">
      <c r="A63" s="287" t="s">
        <v>333</v>
      </c>
      <c r="B63" s="288"/>
      <c r="C63" s="288"/>
      <c r="D63" s="288"/>
      <c r="E63" s="288"/>
      <c r="F63" s="288"/>
      <c r="G63" s="288"/>
      <c r="H63" s="288"/>
      <c r="I63" s="288"/>
      <c r="J63" s="288"/>
      <c r="K63" s="288"/>
      <c r="L63" s="288"/>
      <c r="M63" s="288"/>
      <c r="N63" s="288"/>
      <c r="O63" s="288"/>
      <c r="P63" s="288"/>
      <c r="Q63" s="289"/>
    </row>
    <row r="64" spans="1:17" ht="32" x14ac:dyDescent="0.2">
      <c r="A64" s="32"/>
      <c r="B64" s="71" t="s">
        <v>202</v>
      </c>
      <c r="C64" s="71" t="s">
        <v>203</v>
      </c>
      <c r="D64" s="71" t="s">
        <v>249</v>
      </c>
      <c r="E64" s="33"/>
      <c r="F64" s="33"/>
      <c r="G64" s="33"/>
      <c r="H64" s="34"/>
      <c r="I64" s="34"/>
      <c r="J64" s="34"/>
      <c r="K64" s="34"/>
      <c r="L64" s="34"/>
      <c r="M64" s="34"/>
      <c r="N64" s="34"/>
      <c r="O64" s="34"/>
      <c r="P64" s="34"/>
      <c r="Q64" s="35"/>
    </row>
    <row r="65" spans="1:17" x14ac:dyDescent="0.2">
      <c r="A65" s="218" t="s">
        <v>250</v>
      </c>
      <c r="B65" s="218" t="s">
        <v>446</v>
      </c>
      <c r="C65" s="218" t="s">
        <v>447</v>
      </c>
      <c r="D65" s="218" t="s">
        <v>448</v>
      </c>
      <c r="E65" s="34"/>
      <c r="F65" s="34"/>
      <c r="G65" s="34"/>
      <c r="H65" s="34"/>
      <c r="I65" s="34"/>
      <c r="J65" s="34"/>
      <c r="K65" s="34"/>
      <c r="L65" s="34"/>
      <c r="M65" s="34"/>
      <c r="N65" s="34"/>
      <c r="O65" s="34"/>
      <c r="P65" s="34"/>
      <c r="Q65" s="35"/>
    </row>
    <row r="66" spans="1:17" x14ac:dyDescent="0.2">
      <c r="A66" s="32" t="s">
        <v>251</v>
      </c>
      <c r="B66" s="32"/>
      <c r="C66" s="32"/>
      <c r="D66" s="32"/>
      <c r="E66" s="34"/>
      <c r="F66" s="34"/>
      <c r="G66" s="34"/>
      <c r="H66" s="34"/>
      <c r="I66" s="34"/>
      <c r="J66" s="34"/>
      <c r="K66" s="34"/>
      <c r="L66" s="34"/>
      <c r="M66" s="34"/>
      <c r="N66" s="34"/>
      <c r="O66" s="34"/>
      <c r="P66" s="34"/>
      <c r="Q66" s="35"/>
    </row>
    <row r="67" spans="1:17" x14ac:dyDescent="0.2">
      <c r="A67" s="32" t="s">
        <v>252</v>
      </c>
      <c r="B67" s="32"/>
      <c r="C67" s="32"/>
      <c r="D67" s="32"/>
      <c r="E67" s="34"/>
      <c r="F67" s="34"/>
      <c r="G67" s="34"/>
      <c r="H67" s="34"/>
      <c r="I67" s="34"/>
      <c r="J67" s="34"/>
      <c r="K67" s="34"/>
      <c r="L67" s="34"/>
      <c r="M67" s="34"/>
      <c r="N67" s="34"/>
      <c r="O67" s="34"/>
      <c r="P67" s="34"/>
      <c r="Q67" s="35"/>
    </row>
    <row r="68" spans="1:17" x14ac:dyDescent="0.2">
      <c r="A68" s="32" t="s">
        <v>253</v>
      </c>
      <c r="B68" s="32"/>
      <c r="C68" s="32"/>
      <c r="D68" s="32"/>
      <c r="E68" s="34"/>
      <c r="F68" s="34"/>
      <c r="G68" s="34"/>
      <c r="H68" s="34"/>
      <c r="I68" s="34"/>
      <c r="J68" s="34"/>
      <c r="K68" s="34"/>
      <c r="L68" s="34"/>
      <c r="M68" s="34"/>
      <c r="N68" s="34"/>
      <c r="O68" s="34"/>
      <c r="P68" s="34"/>
      <c r="Q68" s="35"/>
    </row>
    <row r="69" spans="1:17" x14ac:dyDescent="0.2">
      <c r="A69" s="32" t="s">
        <v>254</v>
      </c>
      <c r="B69" s="32"/>
      <c r="C69" s="32"/>
      <c r="D69" s="32"/>
      <c r="E69" s="34"/>
      <c r="F69" s="34"/>
      <c r="G69" s="34"/>
      <c r="H69" s="34"/>
      <c r="I69" s="34"/>
      <c r="J69" s="34"/>
      <c r="K69" s="34"/>
      <c r="L69" s="34"/>
      <c r="M69" s="34"/>
      <c r="N69" s="34"/>
      <c r="O69" s="34"/>
      <c r="P69" s="34"/>
      <c r="Q69" s="35"/>
    </row>
    <row r="70" spans="1:17" x14ac:dyDescent="0.2">
      <c r="A70" s="32" t="s">
        <v>204</v>
      </c>
      <c r="B70" s="24"/>
      <c r="C70" s="36">
        <f>SUM(C65:C69)</f>
        <v>0</v>
      </c>
      <c r="D70" s="24"/>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5" zoomScale="90" zoomScaleNormal="90" workbookViewId="0">
      <selection activeCell="F47" sqref="F47"/>
    </sheetView>
  </sheetViews>
  <sheetFormatPr baseColWidth="10" defaultRowHeight="15" x14ac:dyDescent="0.2"/>
  <cols>
    <col min="1" max="1" width="43" customWidth="1"/>
    <col min="2" max="2" width="6.83203125" customWidth="1"/>
    <col min="4" max="4" width="39.33203125" customWidth="1"/>
    <col min="6" max="6" width="4.33203125" customWidth="1"/>
    <col min="8" max="9" width="7.33203125" customWidth="1"/>
    <col min="10" max="10" width="14.5" customWidth="1"/>
    <col min="12" max="12" width="4.1640625" customWidth="1"/>
    <col min="14" max="14" width="8.6640625" customWidth="1"/>
    <col min="16" max="16" width="8.83203125" customWidth="1"/>
    <col min="17" max="17" width="8.33203125" customWidth="1"/>
    <col min="18" max="18" width="9.83203125" customWidth="1"/>
    <col min="19" max="19" width="16" customWidth="1"/>
    <col min="20" max="20" width="16.33203125" customWidth="1"/>
    <col min="21" max="21" width="22.5" customWidth="1"/>
  </cols>
  <sheetData>
    <row r="1" spans="1:21" ht="17.5" customHeight="1" thickBot="1" x14ac:dyDescent="0.3">
      <c r="A1" s="272" t="s">
        <v>328</v>
      </c>
      <c r="B1" s="273"/>
      <c r="C1" s="273"/>
      <c r="D1" s="273"/>
      <c r="E1" s="273"/>
      <c r="F1" s="273"/>
      <c r="G1" s="273"/>
      <c r="H1" s="273"/>
      <c r="I1" s="273"/>
      <c r="J1" s="273"/>
      <c r="K1" s="273"/>
      <c r="L1" s="273"/>
      <c r="M1" s="273"/>
      <c r="N1" s="273"/>
      <c r="O1" s="273"/>
      <c r="P1" s="273"/>
      <c r="Q1" s="273"/>
      <c r="R1" s="273"/>
      <c r="S1" s="273"/>
      <c r="T1" s="273"/>
      <c r="U1" s="273"/>
    </row>
    <row r="2" spans="1:21" ht="16" thickBot="1" x14ac:dyDescent="0.25">
      <c r="A2" s="323" t="s">
        <v>327</v>
      </c>
      <c r="B2" s="323"/>
      <c r="C2" s="323"/>
      <c r="D2" s="323"/>
      <c r="E2" s="323"/>
    </row>
    <row r="3" spans="1:21" x14ac:dyDescent="0.2">
      <c r="A3" s="284" t="s">
        <v>259</v>
      </c>
      <c r="B3" s="285"/>
      <c r="C3" s="285"/>
      <c r="D3" s="285"/>
      <c r="E3" s="285"/>
      <c r="F3" s="285"/>
      <c r="G3" s="285"/>
      <c r="H3" s="285"/>
      <c r="I3" s="285"/>
      <c r="J3" s="285"/>
      <c r="K3" s="285"/>
      <c r="L3" s="285"/>
      <c r="M3" s="285"/>
      <c r="N3" s="285"/>
      <c r="O3" s="285"/>
      <c r="P3" s="285"/>
      <c r="Q3" s="285"/>
      <c r="R3" s="285"/>
      <c r="S3" s="285"/>
      <c r="T3" s="285"/>
      <c r="U3" s="286"/>
    </row>
    <row r="4" spans="1:21" ht="15" customHeight="1" x14ac:dyDescent="0.2">
      <c r="A4" s="319" t="s">
        <v>175</v>
      </c>
      <c r="B4" s="320"/>
      <c r="C4" s="320"/>
      <c r="D4" s="320"/>
      <c r="E4" s="320"/>
      <c r="F4" s="320"/>
      <c r="G4" s="320"/>
      <c r="H4" s="320"/>
      <c r="I4" s="320"/>
      <c r="J4" s="320"/>
      <c r="K4" s="320"/>
      <c r="L4" s="320"/>
      <c r="M4" s="320"/>
      <c r="N4" s="320"/>
      <c r="O4" s="320"/>
      <c r="P4" s="320"/>
      <c r="Q4" s="320"/>
      <c r="R4" s="320"/>
      <c r="S4" s="320"/>
      <c r="T4" s="320"/>
      <c r="U4" s="321"/>
    </row>
    <row r="5" spans="1:21" x14ac:dyDescent="0.2">
      <c r="A5" s="322" t="s">
        <v>398</v>
      </c>
      <c r="B5" s="302"/>
      <c r="C5" s="302"/>
      <c r="D5" s="302"/>
      <c r="E5" s="302"/>
      <c r="F5" s="302"/>
      <c r="G5" s="302"/>
      <c r="H5" s="302"/>
      <c r="I5" s="302"/>
      <c r="J5" s="302"/>
      <c r="K5" s="302"/>
      <c r="L5" s="302"/>
      <c r="M5" s="302"/>
      <c r="N5" s="302"/>
      <c r="O5" s="302"/>
      <c r="P5" s="302"/>
      <c r="Q5" s="302"/>
      <c r="R5" s="302"/>
      <c r="S5" s="302"/>
      <c r="T5" s="302"/>
      <c r="U5" s="303"/>
    </row>
    <row r="6" spans="1:21" x14ac:dyDescent="0.2">
      <c r="A6" s="301"/>
      <c r="B6" s="302"/>
      <c r="C6" s="302"/>
      <c r="D6" s="302"/>
      <c r="E6" s="302"/>
      <c r="F6" s="302"/>
      <c r="G6" s="302"/>
      <c r="H6" s="302"/>
      <c r="I6" s="302"/>
      <c r="J6" s="302"/>
      <c r="K6" s="302"/>
      <c r="L6" s="302"/>
      <c r="M6" s="302"/>
      <c r="N6" s="302"/>
      <c r="O6" s="302"/>
      <c r="P6" s="302"/>
      <c r="Q6" s="302"/>
      <c r="R6" s="302"/>
      <c r="S6" s="302"/>
      <c r="T6" s="302"/>
      <c r="U6" s="303"/>
    </row>
    <row r="7" spans="1:21" x14ac:dyDescent="0.2">
      <c r="A7" s="301"/>
      <c r="B7" s="302"/>
      <c r="C7" s="302"/>
      <c r="D7" s="302"/>
      <c r="E7" s="302"/>
      <c r="F7" s="302"/>
      <c r="G7" s="302"/>
      <c r="H7" s="302"/>
      <c r="I7" s="302"/>
      <c r="J7" s="302"/>
      <c r="K7" s="302"/>
      <c r="L7" s="302"/>
      <c r="M7" s="302"/>
      <c r="N7" s="302"/>
      <c r="O7" s="302"/>
      <c r="P7" s="302"/>
      <c r="Q7" s="302"/>
      <c r="R7" s="302"/>
      <c r="S7" s="302"/>
      <c r="T7" s="302"/>
      <c r="U7" s="303"/>
    </row>
    <row r="8" spans="1:21" x14ac:dyDescent="0.2">
      <c r="A8" s="301"/>
      <c r="B8" s="302"/>
      <c r="C8" s="302"/>
      <c r="D8" s="302"/>
      <c r="E8" s="302"/>
      <c r="F8" s="302"/>
      <c r="G8" s="302"/>
      <c r="H8" s="302"/>
      <c r="I8" s="302"/>
      <c r="J8" s="302"/>
      <c r="K8" s="302"/>
      <c r="L8" s="302"/>
      <c r="M8" s="302"/>
      <c r="N8" s="302"/>
      <c r="O8" s="302"/>
      <c r="P8" s="302"/>
      <c r="Q8" s="302"/>
      <c r="R8" s="302"/>
      <c r="S8" s="302"/>
      <c r="T8" s="302"/>
      <c r="U8" s="303"/>
    </row>
    <row r="9" spans="1:21" x14ac:dyDescent="0.2">
      <c r="A9" s="301"/>
      <c r="B9" s="302"/>
      <c r="C9" s="302"/>
      <c r="D9" s="302"/>
      <c r="E9" s="302"/>
      <c r="F9" s="302"/>
      <c r="G9" s="302"/>
      <c r="H9" s="302"/>
      <c r="I9" s="302"/>
      <c r="J9" s="302"/>
      <c r="K9" s="302"/>
      <c r="L9" s="302"/>
      <c r="M9" s="302"/>
      <c r="N9" s="302"/>
      <c r="O9" s="302"/>
      <c r="P9" s="302"/>
      <c r="Q9" s="302"/>
      <c r="R9" s="302"/>
      <c r="S9" s="302"/>
      <c r="T9" s="302"/>
      <c r="U9" s="303"/>
    </row>
    <row r="10" spans="1:21" x14ac:dyDescent="0.2">
      <c r="A10" s="301"/>
      <c r="B10" s="302"/>
      <c r="C10" s="302"/>
      <c r="D10" s="302"/>
      <c r="E10" s="302"/>
      <c r="F10" s="302"/>
      <c r="G10" s="302"/>
      <c r="H10" s="302"/>
      <c r="I10" s="302"/>
      <c r="J10" s="302"/>
      <c r="K10" s="302"/>
      <c r="L10" s="302"/>
      <c r="M10" s="302"/>
      <c r="N10" s="302"/>
      <c r="O10" s="302"/>
      <c r="P10" s="302"/>
      <c r="Q10" s="302"/>
      <c r="R10" s="302"/>
      <c r="S10" s="302"/>
      <c r="T10" s="302"/>
      <c r="U10" s="303"/>
    </row>
    <row r="11" spans="1:21" x14ac:dyDescent="0.2">
      <c r="A11" s="301"/>
      <c r="B11" s="302"/>
      <c r="C11" s="302"/>
      <c r="D11" s="302"/>
      <c r="E11" s="302"/>
      <c r="F11" s="302"/>
      <c r="G11" s="302"/>
      <c r="H11" s="302"/>
      <c r="I11" s="302"/>
      <c r="J11" s="302"/>
      <c r="K11" s="302"/>
      <c r="L11" s="302"/>
      <c r="M11" s="302"/>
      <c r="N11" s="302"/>
      <c r="O11" s="302"/>
      <c r="P11" s="302"/>
      <c r="Q11" s="302"/>
      <c r="R11" s="302"/>
      <c r="S11" s="302"/>
      <c r="T11" s="302"/>
      <c r="U11" s="303"/>
    </row>
    <row r="12" spans="1:21" x14ac:dyDescent="0.2">
      <c r="A12" s="301"/>
      <c r="B12" s="302"/>
      <c r="C12" s="302"/>
      <c r="D12" s="302"/>
      <c r="E12" s="302"/>
      <c r="F12" s="302"/>
      <c r="G12" s="302"/>
      <c r="H12" s="302"/>
      <c r="I12" s="302"/>
      <c r="J12" s="302"/>
      <c r="K12" s="302"/>
      <c r="L12" s="302"/>
      <c r="M12" s="302"/>
      <c r="N12" s="302"/>
      <c r="O12" s="302"/>
      <c r="P12" s="302"/>
      <c r="Q12" s="302"/>
      <c r="R12" s="302"/>
      <c r="S12" s="302"/>
      <c r="T12" s="302"/>
      <c r="U12" s="303"/>
    </row>
    <row r="13" spans="1:21" x14ac:dyDescent="0.2">
      <c r="A13" s="301"/>
      <c r="B13" s="302"/>
      <c r="C13" s="302"/>
      <c r="D13" s="302"/>
      <c r="E13" s="302"/>
      <c r="F13" s="302"/>
      <c r="G13" s="302"/>
      <c r="H13" s="302"/>
      <c r="I13" s="302"/>
      <c r="J13" s="302"/>
      <c r="K13" s="302"/>
      <c r="L13" s="302"/>
      <c r="M13" s="302"/>
      <c r="N13" s="302"/>
      <c r="O13" s="302"/>
      <c r="P13" s="302"/>
      <c r="Q13" s="302"/>
      <c r="R13" s="302"/>
      <c r="S13" s="302"/>
      <c r="T13" s="302"/>
      <c r="U13" s="303"/>
    </row>
    <row r="14" spans="1:21" x14ac:dyDescent="0.2">
      <c r="A14" s="301"/>
      <c r="B14" s="302"/>
      <c r="C14" s="302"/>
      <c r="D14" s="302"/>
      <c r="E14" s="302"/>
      <c r="F14" s="302"/>
      <c r="G14" s="302"/>
      <c r="H14" s="302"/>
      <c r="I14" s="302"/>
      <c r="J14" s="302"/>
      <c r="K14" s="302"/>
      <c r="L14" s="302"/>
      <c r="M14" s="302"/>
      <c r="N14" s="302"/>
      <c r="O14" s="302"/>
      <c r="P14" s="302"/>
      <c r="Q14" s="302"/>
      <c r="R14" s="302"/>
      <c r="S14" s="302"/>
      <c r="T14" s="302"/>
      <c r="U14" s="303"/>
    </row>
    <row r="15" spans="1:21" x14ac:dyDescent="0.2">
      <c r="A15" s="301"/>
      <c r="B15" s="302"/>
      <c r="C15" s="302"/>
      <c r="D15" s="302"/>
      <c r="E15" s="302"/>
      <c r="F15" s="302"/>
      <c r="G15" s="302"/>
      <c r="H15" s="302"/>
      <c r="I15" s="302"/>
      <c r="J15" s="302"/>
      <c r="K15" s="302"/>
      <c r="L15" s="302"/>
      <c r="M15" s="302"/>
      <c r="N15" s="302"/>
      <c r="O15" s="302"/>
      <c r="P15" s="302"/>
      <c r="Q15" s="302"/>
      <c r="R15" s="302"/>
      <c r="S15" s="302"/>
      <c r="T15" s="302"/>
      <c r="U15" s="303"/>
    </row>
    <row r="16" spans="1:21" x14ac:dyDescent="0.2">
      <c r="A16" s="301"/>
      <c r="B16" s="302"/>
      <c r="C16" s="302"/>
      <c r="D16" s="302"/>
      <c r="E16" s="302"/>
      <c r="F16" s="302"/>
      <c r="G16" s="302"/>
      <c r="H16" s="302"/>
      <c r="I16" s="302"/>
      <c r="J16" s="302"/>
      <c r="K16" s="302"/>
      <c r="L16" s="302"/>
      <c r="M16" s="302"/>
      <c r="N16" s="302"/>
      <c r="O16" s="302"/>
      <c r="P16" s="302"/>
      <c r="Q16" s="302"/>
      <c r="R16" s="302"/>
      <c r="S16" s="302"/>
      <c r="T16" s="302"/>
      <c r="U16" s="303"/>
    </row>
    <row r="17" spans="1:21" ht="1.25" customHeight="1" thickBot="1" x14ac:dyDescent="0.25">
      <c r="A17" s="304"/>
      <c r="B17" s="305"/>
      <c r="C17" s="305"/>
      <c r="D17" s="305"/>
      <c r="E17" s="305"/>
      <c r="F17" s="305"/>
      <c r="G17" s="305"/>
      <c r="H17" s="305"/>
      <c r="I17" s="305"/>
      <c r="J17" s="305"/>
      <c r="K17" s="305"/>
      <c r="L17" s="305"/>
      <c r="M17" s="305"/>
      <c r="N17" s="305"/>
      <c r="O17" s="305"/>
      <c r="P17" s="305"/>
      <c r="Q17" s="305"/>
      <c r="R17" s="305"/>
      <c r="S17" s="305"/>
      <c r="T17" s="305"/>
      <c r="U17" s="306"/>
    </row>
    <row r="18" spans="1:21" x14ac:dyDescent="0.2">
      <c r="A18" s="284" t="s">
        <v>260</v>
      </c>
      <c r="B18" s="285"/>
      <c r="C18" s="285"/>
      <c r="D18" s="285"/>
      <c r="E18" s="285"/>
      <c r="F18" s="285"/>
      <c r="G18" s="285"/>
      <c r="H18" s="285"/>
      <c r="I18" s="285"/>
      <c r="J18" s="285"/>
      <c r="K18" s="285"/>
      <c r="L18" s="285"/>
      <c r="M18" s="285"/>
      <c r="N18" s="285"/>
      <c r="O18" s="285"/>
      <c r="P18" s="285"/>
      <c r="Q18" s="285"/>
      <c r="R18" s="285"/>
      <c r="S18" s="285"/>
      <c r="T18" s="285"/>
      <c r="U18" s="286"/>
    </row>
    <row r="19" spans="1:21" ht="19.25" customHeight="1" x14ac:dyDescent="0.2">
      <c r="A19" s="319" t="s">
        <v>176</v>
      </c>
      <c r="B19" s="320"/>
      <c r="C19" s="320"/>
      <c r="D19" s="320"/>
      <c r="E19" s="320"/>
      <c r="F19" s="320"/>
      <c r="G19" s="320"/>
      <c r="H19" s="320"/>
      <c r="I19" s="320"/>
      <c r="J19" s="320"/>
      <c r="K19" s="320"/>
      <c r="L19" s="320"/>
      <c r="M19" s="320"/>
      <c r="N19" s="320"/>
      <c r="O19" s="320"/>
      <c r="P19" s="320"/>
      <c r="Q19" s="320"/>
      <c r="R19" s="320"/>
      <c r="S19" s="320"/>
      <c r="T19" s="320"/>
      <c r="U19" s="321"/>
    </row>
    <row r="20" spans="1:21" x14ac:dyDescent="0.2">
      <c r="A20" s="322" t="s">
        <v>399</v>
      </c>
      <c r="B20" s="302"/>
      <c r="C20" s="302"/>
      <c r="D20" s="302"/>
      <c r="E20" s="302"/>
      <c r="F20" s="302"/>
      <c r="G20" s="302"/>
      <c r="H20" s="302"/>
      <c r="I20" s="302"/>
      <c r="J20" s="302"/>
      <c r="K20" s="302"/>
      <c r="L20" s="302"/>
      <c r="M20" s="302"/>
      <c r="N20" s="302"/>
      <c r="O20" s="302"/>
      <c r="P20" s="302"/>
      <c r="Q20" s="302"/>
      <c r="R20" s="302"/>
      <c r="S20" s="302"/>
      <c r="T20" s="302"/>
      <c r="U20" s="303"/>
    </row>
    <row r="21" spans="1:21" x14ac:dyDescent="0.2">
      <c r="A21" s="301"/>
      <c r="B21" s="302"/>
      <c r="C21" s="302"/>
      <c r="D21" s="302"/>
      <c r="E21" s="302"/>
      <c r="F21" s="302"/>
      <c r="G21" s="302"/>
      <c r="H21" s="302"/>
      <c r="I21" s="302"/>
      <c r="J21" s="302"/>
      <c r="K21" s="302"/>
      <c r="L21" s="302"/>
      <c r="M21" s="302"/>
      <c r="N21" s="302"/>
      <c r="O21" s="302"/>
      <c r="P21" s="302"/>
      <c r="Q21" s="302"/>
      <c r="R21" s="302"/>
      <c r="S21" s="302"/>
      <c r="T21" s="302"/>
      <c r="U21" s="303"/>
    </row>
    <row r="22" spans="1:21" x14ac:dyDescent="0.2">
      <c r="A22" s="301"/>
      <c r="B22" s="302"/>
      <c r="C22" s="302"/>
      <c r="D22" s="302"/>
      <c r="E22" s="302"/>
      <c r="F22" s="302"/>
      <c r="G22" s="302"/>
      <c r="H22" s="302"/>
      <c r="I22" s="302"/>
      <c r="J22" s="302"/>
      <c r="K22" s="302"/>
      <c r="L22" s="302"/>
      <c r="M22" s="302"/>
      <c r="N22" s="302"/>
      <c r="O22" s="302"/>
      <c r="P22" s="302"/>
      <c r="Q22" s="302"/>
      <c r="R22" s="302"/>
      <c r="S22" s="302"/>
      <c r="T22" s="302"/>
      <c r="U22" s="303"/>
    </row>
    <row r="23" spans="1:21" x14ac:dyDescent="0.2">
      <c r="A23" s="301"/>
      <c r="B23" s="302"/>
      <c r="C23" s="302"/>
      <c r="D23" s="302"/>
      <c r="E23" s="302"/>
      <c r="F23" s="302"/>
      <c r="G23" s="302"/>
      <c r="H23" s="302"/>
      <c r="I23" s="302"/>
      <c r="J23" s="302"/>
      <c r="K23" s="302"/>
      <c r="L23" s="302"/>
      <c r="M23" s="302"/>
      <c r="N23" s="302"/>
      <c r="O23" s="302"/>
      <c r="P23" s="302"/>
      <c r="Q23" s="302"/>
      <c r="R23" s="302"/>
      <c r="S23" s="302"/>
      <c r="T23" s="302"/>
      <c r="U23" s="303"/>
    </row>
    <row r="24" spans="1:21" x14ac:dyDescent="0.2">
      <c r="A24" s="301"/>
      <c r="B24" s="302"/>
      <c r="C24" s="302"/>
      <c r="D24" s="302"/>
      <c r="E24" s="302"/>
      <c r="F24" s="302"/>
      <c r="G24" s="302"/>
      <c r="H24" s="302"/>
      <c r="I24" s="302"/>
      <c r="J24" s="302"/>
      <c r="K24" s="302"/>
      <c r="L24" s="302"/>
      <c r="M24" s="302"/>
      <c r="N24" s="302"/>
      <c r="O24" s="302"/>
      <c r="P24" s="302"/>
      <c r="Q24" s="302"/>
      <c r="R24" s="302"/>
      <c r="S24" s="302"/>
      <c r="T24" s="302"/>
      <c r="U24" s="303"/>
    </row>
    <row r="25" spans="1:21" x14ac:dyDescent="0.2">
      <c r="A25" s="301"/>
      <c r="B25" s="302"/>
      <c r="C25" s="302"/>
      <c r="D25" s="302"/>
      <c r="E25" s="302"/>
      <c r="F25" s="302"/>
      <c r="G25" s="302"/>
      <c r="H25" s="302"/>
      <c r="I25" s="302"/>
      <c r="J25" s="302"/>
      <c r="K25" s="302"/>
      <c r="L25" s="302"/>
      <c r="M25" s="302"/>
      <c r="N25" s="302"/>
      <c r="O25" s="302"/>
      <c r="P25" s="302"/>
      <c r="Q25" s="302"/>
      <c r="R25" s="302"/>
      <c r="S25" s="302"/>
      <c r="T25" s="302"/>
      <c r="U25" s="303"/>
    </row>
    <row r="26" spans="1:21" x14ac:dyDescent="0.2">
      <c r="A26" s="301"/>
      <c r="B26" s="302"/>
      <c r="C26" s="302"/>
      <c r="D26" s="302"/>
      <c r="E26" s="302"/>
      <c r="F26" s="302"/>
      <c r="G26" s="302"/>
      <c r="H26" s="302"/>
      <c r="I26" s="302"/>
      <c r="J26" s="302"/>
      <c r="K26" s="302"/>
      <c r="L26" s="302"/>
      <c r="M26" s="302"/>
      <c r="N26" s="302"/>
      <c r="O26" s="302"/>
      <c r="P26" s="302"/>
      <c r="Q26" s="302"/>
      <c r="R26" s="302"/>
      <c r="S26" s="302"/>
      <c r="T26" s="302"/>
      <c r="U26" s="303"/>
    </row>
    <row r="27" spans="1:21" x14ac:dyDescent="0.2">
      <c r="A27" s="301"/>
      <c r="B27" s="302"/>
      <c r="C27" s="302"/>
      <c r="D27" s="302"/>
      <c r="E27" s="302"/>
      <c r="F27" s="302"/>
      <c r="G27" s="302"/>
      <c r="H27" s="302"/>
      <c r="I27" s="302"/>
      <c r="J27" s="302"/>
      <c r="K27" s="302"/>
      <c r="L27" s="302"/>
      <c r="M27" s="302"/>
      <c r="N27" s="302"/>
      <c r="O27" s="302"/>
      <c r="P27" s="302"/>
      <c r="Q27" s="302"/>
      <c r="R27" s="302"/>
      <c r="S27" s="302"/>
      <c r="T27" s="302"/>
      <c r="U27" s="303"/>
    </row>
    <row r="28" spans="1:21" x14ac:dyDescent="0.2">
      <c r="A28" s="301"/>
      <c r="B28" s="302"/>
      <c r="C28" s="302"/>
      <c r="D28" s="302"/>
      <c r="E28" s="302"/>
      <c r="F28" s="302"/>
      <c r="G28" s="302"/>
      <c r="H28" s="302"/>
      <c r="I28" s="302"/>
      <c r="J28" s="302"/>
      <c r="K28" s="302"/>
      <c r="L28" s="302"/>
      <c r="M28" s="302"/>
      <c r="N28" s="302"/>
      <c r="O28" s="302"/>
      <c r="P28" s="302"/>
      <c r="Q28" s="302"/>
      <c r="R28" s="302"/>
      <c r="S28" s="302"/>
      <c r="T28" s="302"/>
      <c r="U28" s="303"/>
    </row>
    <row r="29" spans="1:21" x14ac:dyDescent="0.2">
      <c r="A29" s="301"/>
      <c r="B29" s="302"/>
      <c r="C29" s="302"/>
      <c r="D29" s="302"/>
      <c r="E29" s="302"/>
      <c r="F29" s="302"/>
      <c r="G29" s="302"/>
      <c r="H29" s="302"/>
      <c r="I29" s="302"/>
      <c r="J29" s="302"/>
      <c r="K29" s="302"/>
      <c r="L29" s="302"/>
      <c r="M29" s="302"/>
      <c r="N29" s="302"/>
      <c r="O29" s="302"/>
      <c r="P29" s="302"/>
      <c r="Q29" s="302"/>
      <c r="R29" s="302"/>
      <c r="S29" s="302"/>
      <c r="T29" s="302"/>
      <c r="U29" s="303"/>
    </row>
    <row r="30" spans="1:21" x14ac:dyDescent="0.2">
      <c r="A30" s="301"/>
      <c r="B30" s="302"/>
      <c r="C30" s="302"/>
      <c r="D30" s="302"/>
      <c r="E30" s="302"/>
      <c r="F30" s="302"/>
      <c r="G30" s="302"/>
      <c r="H30" s="302"/>
      <c r="I30" s="302"/>
      <c r="J30" s="302"/>
      <c r="K30" s="302"/>
      <c r="L30" s="302"/>
      <c r="M30" s="302"/>
      <c r="N30" s="302"/>
      <c r="O30" s="302"/>
      <c r="P30" s="302"/>
      <c r="Q30" s="302"/>
      <c r="R30" s="302"/>
      <c r="S30" s="302"/>
      <c r="T30" s="302"/>
      <c r="U30" s="303"/>
    </row>
    <row r="31" spans="1:21" x14ac:dyDescent="0.2">
      <c r="A31" s="301"/>
      <c r="B31" s="302"/>
      <c r="C31" s="302"/>
      <c r="D31" s="302"/>
      <c r="E31" s="302"/>
      <c r="F31" s="302"/>
      <c r="G31" s="302"/>
      <c r="H31" s="302"/>
      <c r="I31" s="302"/>
      <c r="J31" s="302"/>
      <c r="K31" s="302"/>
      <c r="L31" s="302"/>
      <c r="M31" s="302"/>
      <c r="N31" s="302"/>
      <c r="O31" s="302"/>
      <c r="P31" s="302"/>
      <c r="Q31" s="302"/>
      <c r="R31" s="302"/>
      <c r="S31" s="302"/>
      <c r="T31" s="302"/>
      <c r="U31" s="303"/>
    </row>
    <row r="32" spans="1:21" ht="16" thickBot="1" x14ac:dyDescent="0.25">
      <c r="A32" s="304"/>
      <c r="B32" s="305"/>
      <c r="C32" s="305"/>
      <c r="D32" s="305"/>
      <c r="E32" s="305"/>
      <c r="F32" s="305"/>
      <c r="G32" s="305"/>
      <c r="H32" s="305"/>
      <c r="I32" s="305"/>
      <c r="J32" s="305"/>
      <c r="K32" s="305"/>
      <c r="L32" s="305"/>
      <c r="M32" s="305"/>
      <c r="N32" s="305"/>
      <c r="O32" s="305"/>
      <c r="P32" s="305"/>
      <c r="Q32" s="305"/>
      <c r="R32" s="305"/>
      <c r="S32" s="305"/>
      <c r="T32" s="305"/>
      <c r="U32" s="306"/>
    </row>
    <row r="33" spans="1:21" x14ac:dyDescent="0.2">
      <c r="A33" s="284" t="s">
        <v>261</v>
      </c>
      <c r="B33" s="285"/>
      <c r="C33" s="285"/>
      <c r="D33" s="285"/>
      <c r="E33" s="285"/>
      <c r="F33" s="285"/>
      <c r="G33" s="285"/>
      <c r="H33" s="285"/>
      <c r="I33" s="285"/>
      <c r="J33" s="285"/>
      <c r="K33" s="285"/>
      <c r="L33" s="285"/>
      <c r="M33" s="285"/>
      <c r="N33" s="285"/>
      <c r="O33" s="285"/>
      <c r="P33" s="285"/>
      <c r="Q33" s="285"/>
      <c r="R33" s="285"/>
      <c r="S33" s="285"/>
      <c r="T33" s="285"/>
      <c r="U33" s="286"/>
    </row>
    <row r="34" spans="1:21" ht="14" customHeight="1" x14ac:dyDescent="0.2">
      <c r="A34" s="319"/>
      <c r="B34" s="320"/>
      <c r="C34" s="320"/>
      <c r="D34" s="320"/>
      <c r="E34" s="320"/>
      <c r="F34" s="320"/>
      <c r="G34" s="320"/>
      <c r="H34" s="320"/>
      <c r="I34" s="320"/>
      <c r="J34" s="320"/>
      <c r="K34" s="320"/>
      <c r="L34" s="320"/>
      <c r="M34" s="320"/>
      <c r="N34" s="320"/>
      <c r="O34" s="320"/>
      <c r="P34" s="320"/>
      <c r="Q34" s="320"/>
      <c r="R34" s="320"/>
      <c r="S34" s="320"/>
      <c r="T34" s="320"/>
      <c r="U34" s="321"/>
    </row>
    <row r="35" spans="1:21" ht="35.5" customHeight="1" x14ac:dyDescent="0.2">
      <c r="A35" s="324" t="s">
        <v>180</v>
      </c>
      <c r="B35" s="325"/>
      <c r="C35" s="326" t="s">
        <v>181</v>
      </c>
      <c r="D35" s="325"/>
      <c r="E35" s="326" t="s">
        <v>177</v>
      </c>
      <c r="F35" s="325"/>
      <c r="G35" s="326" t="s">
        <v>178</v>
      </c>
      <c r="H35" s="325"/>
      <c r="I35" s="326" t="s">
        <v>201</v>
      </c>
      <c r="J35" s="325"/>
      <c r="K35" s="326" t="s">
        <v>179</v>
      </c>
      <c r="L35" s="325"/>
      <c r="M35" s="326" t="s">
        <v>183</v>
      </c>
      <c r="N35" s="325"/>
      <c r="O35" s="326" t="s">
        <v>182</v>
      </c>
      <c r="P35" s="325"/>
      <c r="Q35" s="326" t="s">
        <v>184</v>
      </c>
      <c r="R35" s="328"/>
      <c r="S35" s="17" t="s">
        <v>185</v>
      </c>
      <c r="T35" s="17" t="s">
        <v>186</v>
      </c>
      <c r="U35" s="19" t="s">
        <v>187</v>
      </c>
    </row>
    <row r="36" spans="1:21" x14ac:dyDescent="0.2">
      <c r="A36" s="312" t="s">
        <v>359</v>
      </c>
      <c r="B36" s="313"/>
      <c r="C36" s="315" t="s">
        <v>360</v>
      </c>
      <c r="D36" s="313"/>
      <c r="E36" s="315" t="s">
        <v>361</v>
      </c>
      <c r="F36" s="313"/>
      <c r="G36" s="315" t="s">
        <v>362</v>
      </c>
      <c r="H36" s="313"/>
      <c r="I36" s="315" t="s">
        <v>363</v>
      </c>
      <c r="J36" s="313"/>
      <c r="K36" s="315" t="s">
        <v>364</v>
      </c>
      <c r="L36" s="313"/>
      <c r="M36" s="315" t="s">
        <v>183</v>
      </c>
      <c r="N36" s="313"/>
      <c r="O36" s="315" t="s">
        <v>364</v>
      </c>
      <c r="P36" s="313"/>
      <c r="Q36" s="327"/>
      <c r="R36" s="267"/>
      <c r="S36" s="18"/>
      <c r="T36" s="18"/>
      <c r="U36" s="20" t="s">
        <v>365</v>
      </c>
    </row>
    <row r="37" spans="1:21" x14ac:dyDescent="0.2">
      <c r="A37" s="312" t="s">
        <v>366</v>
      </c>
      <c r="B37" s="313"/>
      <c r="C37" s="315" t="s">
        <v>367</v>
      </c>
      <c r="D37" s="313"/>
      <c r="E37" s="315" t="s">
        <v>368</v>
      </c>
      <c r="F37" s="313"/>
      <c r="G37" s="315" t="s">
        <v>369</v>
      </c>
      <c r="H37" s="313"/>
      <c r="I37" s="329" t="s">
        <v>370</v>
      </c>
      <c r="J37" s="313"/>
      <c r="K37" s="318" t="s">
        <v>371</v>
      </c>
      <c r="L37" s="313"/>
      <c r="M37" s="315" t="s">
        <v>183</v>
      </c>
      <c r="N37" s="313"/>
      <c r="O37" s="315" t="s">
        <v>364</v>
      </c>
      <c r="P37" s="313"/>
      <c r="Q37" s="315" t="s">
        <v>372</v>
      </c>
      <c r="R37" s="267"/>
      <c r="S37" s="18"/>
      <c r="T37" s="18"/>
      <c r="U37" s="20"/>
    </row>
    <row r="38" spans="1:21" x14ac:dyDescent="0.2">
      <c r="A38" s="312" t="s">
        <v>373</v>
      </c>
      <c r="B38" s="313"/>
      <c r="C38" s="315" t="s">
        <v>367</v>
      </c>
      <c r="D38" s="313"/>
      <c r="E38" s="315" t="s">
        <v>368</v>
      </c>
      <c r="F38" s="313"/>
      <c r="G38" s="315" t="s">
        <v>369</v>
      </c>
      <c r="H38" s="313"/>
      <c r="I38" s="315" t="s">
        <v>374</v>
      </c>
      <c r="J38" s="313"/>
      <c r="K38" s="315" t="s">
        <v>375</v>
      </c>
      <c r="L38" s="313"/>
      <c r="M38" s="315" t="s">
        <v>183</v>
      </c>
      <c r="N38" s="313"/>
      <c r="O38" s="315" t="s">
        <v>364</v>
      </c>
      <c r="P38" s="313"/>
      <c r="Q38" s="315" t="s">
        <v>372</v>
      </c>
      <c r="R38" s="267"/>
      <c r="S38" s="18"/>
      <c r="T38" s="18"/>
      <c r="U38" s="20"/>
    </row>
    <row r="39" spans="1:21" x14ac:dyDescent="0.2">
      <c r="A39" s="312" t="s">
        <v>376</v>
      </c>
      <c r="B39" s="313"/>
      <c r="C39" s="315" t="s">
        <v>377</v>
      </c>
      <c r="D39" s="313"/>
      <c r="E39" s="315" t="s">
        <v>378</v>
      </c>
      <c r="F39" s="313"/>
      <c r="G39" s="315" t="s">
        <v>379</v>
      </c>
      <c r="H39" s="313"/>
      <c r="I39" s="315" t="s">
        <v>380</v>
      </c>
      <c r="J39" s="313"/>
      <c r="K39" s="318">
        <v>58.57</v>
      </c>
      <c r="L39" s="313"/>
      <c r="M39" s="315" t="s">
        <v>183</v>
      </c>
      <c r="N39" s="313"/>
      <c r="O39" s="315" t="s">
        <v>364</v>
      </c>
      <c r="P39" s="313"/>
      <c r="Q39" s="315" t="s">
        <v>372</v>
      </c>
      <c r="R39" s="267"/>
      <c r="S39" s="18"/>
      <c r="T39" s="18"/>
      <c r="U39" s="20"/>
    </row>
    <row r="40" spans="1:21" x14ac:dyDescent="0.2">
      <c r="A40" s="312" t="s">
        <v>381</v>
      </c>
      <c r="B40" s="313"/>
      <c r="C40" s="315" t="s">
        <v>382</v>
      </c>
      <c r="D40" s="313"/>
      <c r="E40" s="315" t="s">
        <v>368</v>
      </c>
      <c r="F40" s="313"/>
      <c r="G40" s="315" t="s">
        <v>383</v>
      </c>
      <c r="H40" s="313"/>
      <c r="I40" s="315" t="s">
        <v>384</v>
      </c>
      <c r="J40" s="313"/>
      <c r="K40" s="315" t="s">
        <v>384</v>
      </c>
      <c r="L40" s="313"/>
      <c r="M40" s="315" t="s">
        <v>385</v>
      </c>
      <c r="N40" s="313"/>
      <c r="O40" s="315" t="s">
        <v>364</v>
      </c>
      <c r="P40" s="313"/>
      <c r="Q40" s="316" t="s">
        <v>386</v>
      </c>
      <c r="R40" s="317"/>
      <c r="S40" s="18"/>
      <c r="T40" s="18"/>
      <c r="U40" s="20"/>
    </row>
    <row r="41" spans="1:21" x14ac:dyDescent="0.2">
      <c r="A41" s="312" t="s">
        <v>387</v>
      </c>
      <c r="B41" s="313"/>
      <c r="C41" s="315" t="s">
        <v>388</v>
      </c>
      <c r="D41" s="313"/>
      <c r="E41" s="315" t="s">
        <v>361</v>
      </c>
      <c r="F41" s="313"/>
      <c r="G41" s="315" t="s">
        <v>389</v>
      </c>
      <c r="H41" s="313"/>
      <c r="I41" s="315" t="s">
        <v>390</v>
      </c>
      <c r="J41" s="313"/>
      <c r="K41" s="318">
        <v>37.200000000000003</v>
      </c>
      <c r="L41" s="313"/>
      <c r="M41" s="315" t="s">
        <v>385</v>
      </c>
      <c r="N41" s="313"/>
      <c r="O41" s="315" t="s">
        <v>364</v>
      </c>
      <c r="P41" s="313"/>
      <c r="Q41" s="315" t="s">
        <v>159</v>
      </c>
      <c r="R41" s="267"/>
      <c r="S41" s="18"/>
      <c r="T41" s="18"/>
      <c r="U41" s="20"/>
    </row>
    <row r="42" spans="1:21" x14ac:dyDescent="0.2">
      <c r="A42" s="312"/>
      <c r="B42" s="313"/>
      <c r="C42" s="315"/>
      <c r="D42" s="313"/>
      <c r="E42" s="315"/>
      <c r="F42" s="313"/>
      <c r="G42" s="315"/>
      <c r="H42" s="313"/>
      <c r="I42" s="315"/>
      <c r="J42" s="313"/>
      <c r="K42" s="315"/>
      <c r="L42" s="313"/>
      <c r="M42" s="315"/>
      <c r="N42" s="313"/>
      <c r="O42" s="315"/>
      <c r="P42" s="313"/>
      <c r="Q42" s="315"/>
      <c r="R42" s="267"/>
      <c r="S42" s="18"/>
      <c r="T42" s="18"/>
      <c r="U42" s="20"/>
    </row>
    <row r="43" spans="1:21" x14ac:dyDescent="0.2">
      <c r="A43" s="312"/>
      <c r="B43" s="313"/>
      <c r="C43" s="315"/>
      <c r="D43" s="313"/>
      <c r="E43" s="315"/>
      <c r="F43" s="313"/>
      <c r="G43" s="315"/>
      <c r="H43" s="313"/>
      <c r="I43" s="315"/>
      <c r="J43" s="313"/>
      <c r="K43" s="315"/>
      <c r="L43" s="313"/>
      <c r="M43" s="315"/>
      <c r="N43" s="313"/>
      <c r="O43" s="315"/>
      <c r="P43" s="313"/>
      <c r="Q43" s="315"/>
      <c r="R43" s="267"/>
      <c r="S43" s="18"/>
      <c r="T43" s="18"/>
      <c r="U43" s="20"/>
    </row>
    <row r="44" spans="1:21" x14ac:dyDescent="0.2">
      <c r="A44" s="314"/>
      <c r="B44" s="310"/>
      <c r="C44" s="309"/>
      <c r="D44" s="310"/>
      <c r="E44" s="309"/>
      <c r="F44" s="310"/>
      <c r="G44" s="309"/>
      <c r="H44" s="310"/>
      <c r="I44" s="309"/>
      <c r="J44" s="310"/>
      <c r="K44" s="309"/>
      <c r="L44" s="310"/>
      <c r="M44" s="309"/>
      <c r="N44" s="310"/>
      <c r="O44" s="309"/>
      <c r="P44" s="310"/>
      <c r="Q44" s="309"/>
      <c r="R44" s="311"/>
      <c r="S44" s="21"/>
      <c r="T44" s="21"/>
      <c r="U44" s="22"/>
    </row>
    <row r="46" spans="1:21" ht="55.25" customHeight="1" x14ac:dyDescent="0.2">
      <c r="A46" s="307" t="s">
        <v>341</v>
      </c>
      <c r="B46" s="30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topLeftCell="C1" zoomScale="94" zoomScaleNormal="100" workbookViewId="0">
      <selection activeCell="A4" sqref="A4"/>
    </sheetView>
  </sheetViews>
  <sheetFormatPr baseColWidth="10" defaultColWidth="10.83203125" defaultRowHeight="15" x14ac:dyDescent="0.2"/>
  <cols>
    <col min="1" max="1" width="25.83203125" customWidth="1"/>
    <col min="2" max="2" width="16.33203125" customWidth="1"/>
    <col min="3" max="3" width="25.5" customWidth="1"/>
    <col min="4" max="4" width="28.6640625" customWidth="1"/>
    <col min="5" max="5" width="17.6640625" customWidth="1"/>
    <col min="7" max="7" width="21.33203125" customWidth="1"/>
    <col min="8" max="8" width="22" customWidth="1"/>
    <col min="9" max="9" width="21" customWidth="1"/>
    <col min="10" max="10" width="22.1640625" customWidth="1"/>
    <col min="11" max="11" width="17.83203125" customWidth="1"/>
    <col min="12" max="12" width="25.33203125" customWidth="1"/>
  </cols>
  <sheetData>
    <row r="1" spans="1:12" ht="24.75" customHeight="1" thickBot="1" x14ac:dyDescent="0.3">
      <c r="A1" s="333" t="s">
        <v>329</v>
      </c>
      <c r="B1" s="334"/>
      <c r="C1" s="334"/>
      <c r="D1" s="334"/>
      <c r="E1" s="334"/>
      <c r="F1" s="334"/>
      <c r="G1" s="334"/>
      <c r="H1" s="334"/>
      <c r="I1" s="334"/>
      <c r="J1" s="334"/>
      <c r="K1" s="334"/>
      <c r="L1" s="335"/>
    </row>
    <row r="2" spans="1:12" ht="24.75" customHeight="1" thickBot="1" x14ac:dyDescent="0.25">
      <c r="A2" s="330" t="s">
        <v>320</v>
      </c>
      <c r="B2" s="331"/>
      <c r="C2" s="331"/>
      <c r="D2" s="331"/>
      <c r="E2" s="332"/>
      <c r="F2" s="196"/>
      <c r="G2" s="336" t="s">
        <v>321</v>
      </c>
      <c r="H2" s="337"/>
      <c r="I2" s="337"/>
      <c r="J2" s="337"/>
      <c r="K2" s="337"/>
      <c r="L2" s="338"/>
    </row>
    <row r="3" spans="1:12" ht="36.75" customHeight="1" thickBot="1" x14ac:dyDescent="0.25">
      <c r="A3" s="197" t="s">
        <v>330</v>
      </c>
      <c r="B3" s="197" t="s">
        <v>322</v>
      </c>
      <c r="C3" s="198" t="s">
        <v>9</v>
      </c>
      <c r="D3" s="199" t="s">
        <v>10</v>
      </c>
      <c r="E3" s="200" t="s">
        <v>439</v>
      </c>
      <c r="F3" s="168"/>
      <c r="G3" s="197" t="s">
        <v>330</v>
      </c>
      <c r="H3" s="197" t="s">
        <v>323</v>
      </c>
      <c r="I3" s="201" t="s">
        <v>11</v>
      </c>
      <c r="J3" s="202" t="s">
        <v>10</v>
      </c>
      <c r="K3" s="200" t="s">
        <v>439</v>
      </c>
      <c r="L3" s="203" t="s">
        <v>169</v>
      </c>
    </row>
    <row r="4" spans="1:12" ht="48" x14ac:dyDescent="0.2">
      <c r="A4" s="24" t="s">
        <v>514</v>
      </c>
      <c r="B4" s="204" t="s">
        <v>407</v>
      </c>
      <c r="C4" s="205" t="s">
        <v>404</v>
      </c>
      <c r="D4" s="205" t="s">
        <v>406</v>
      </c>
      <c r="E4" s="206">
        <v>25</v>
      </c>
      <c r="G4" s="207" t="s">
        <v>405</v>
      </c>
      <c r="H4" s="207" t="s">
        <v>423</v>
      </c>
      <c r="I4" s="208" t="s">
        <v>408</v>
      </c>
      <c r="J4" s="209" t="s">
        <v>432</v>
      </c>
      <c r="K4" s="205" t="s">
        <v>442</v>
      </c>
      <c r="L4" s="210" t="s">
        <v>427</v>
      </c>
    </row>
    <row r="5" spans="1:12" ht="32" x14ac:dyDescent="0.2">
      <c r="A5" s="24" t="s">
        <v>403</v>
      </c>
      <c r="B5" s="204" t="s">
        <v>407</v>
      </c>
      <c r="C5" s="205" t="s">
        <v>404</v>
      </c>
      <c r="D5" s="205" t="s">
        <v>406</v>
      </c>
      <c r="E5" s="211">
        <v>18</v>
      </c>
      <c r="G5" s="212" t="s">
        <v>411</v>
      </c>
      <c r="H5" s="212" t="s">
        <v>409</v>
      </c>
      <c r="I5" s="213" t="s">
        <v>408</v>
      </c>
      <c r="J5" s="214" t="s">
        <v>410</v>
      </c>
      <c r="K5" s="215" t="s">
        <v>443</v>
      </c>
      <c r="L5" s="195" t="s">
        <v>428</v>
      </c>
    </row>
    <row r="6" spans="1:12" ht="32" x14ac:dyDescent="0.2">
      <c r="A6" s="24"/>
      <c r="B6" s="204"/>
      <c r="C6" s="205"/>
      <c r="D6" s="205"/>
      <c r="E6" s="211"/>
      <c r="G6" s="212" t="s">
        <v>412</v>
      </c>
      <c r="H6" s="212" t="s">
        <v>413</v>
      </c>
      <c r="I6" s="213" t="s">
        <v>408</v>
      </c>
      <c r="J6" s="214" t="s">
        <v>414</v>
      </c>
      <c r="K6" s="215" t="s">
        <v>443</v>
      </c>
      <c r="L6" s="195" t="s">
        <v>429</v>
      </c>
    </row>
    <row r="7" spans="1:12" ht="32" x14ac:dyDescent="0.2">
      <c r="A7" s="223" t="s">
        <v>465</v>
      </c>
      <c r="B7" s="204" t="s">
        <v>407</v>
      </c>
      <c r="C7" s="205" t="s">
        <v>404</v>
      </c>
      <c r="D7" s="205" t="s">
        <v>406</v>
      </c>
      <c r="E7" s="211">
        <v>27</v>
      </c>
      <c r="G7" s="212" t="s">
        <v>415</v>
      </c>
      <c r="H7" s="212" t="s">
        <v>416</v>
      </c>
      <c r="I7" s="213" t="s">
        <v>408</v>
      </c>
      <c r="J7" s="224" t="s">
        <v>424</v>
      </c>
      <c r="K7" s="215" t="s">
        <v>443</v>
      </c>
      <c r="L7" s="195" t="s">
        <v>430</v>
      </c>
    </row>
    <row r="8" spans="1:12" ht="32" x14ac:dyDescent="0.2">
      <c r="A8" s="223" t="s">
        <v>466</v>
      </c>
      <c r="B8" s="204" t="s">
        <v>407</v>
      </c>
      <c r="C8" s="205" t="s">
        <v>404</v>
      </c>
      <c r="D8" s="205" t="s">
        <v>406</v>
      </c>
      <c r="E8" s="211">
        <v>12</v>
      </c>
      <c r="G8" s="212" t="s">
        <v>417</v>
      </c>
      <c r="H8" s="212" t="s">
        <v>418</v>
      </c>
      <c r="I8" s="213" t="s">
        <v>408</v>
      </c>
      <c r="J8" s="224" t="s">
        <v>419</v>
      </c>
      <c r="K8" s="215" t="s">
        <v>443</v>
      </c>
      <c r="L8" s="195" t="s">
        <v>436</v>
      </c>
    </row>
    <row r="9" spans="1:12" ht="64" x14ac:dyDescent="0.2">
      <c r="A9" s="223" t="s">
        <v>467</v>
      </c>
      <c r="B9" s="204" t="s">
        <v>407</v>
      </c>
      <c r="C9" s="205" t="s">
        <v>404</v>
      </c>
      <c r="D9" s="205" t="s">
        <v>406</v>
      </c>
      <c r="E9" s="211">
        <v>15</v>
      </c>
      <c r="G9" s="225" t="s">
        <v>420</v>
      </c>
      <c r="H9" s="225" t="s">
        <v>421</v>
      </c>
      <c r="I9" s="226" t="s">
        <v>408</v>
      </c>
      <c r="J9" s="227" t="s">
        <v>434</v>
      </c>
      <c r="K9" s="215" t="s">
        <v>443</v>
      </c>
      <c r="L9" s="195" t="s">
        <v>437</v>
      </c>
    </row>
    <row r="10" spans="1:12" ht="80" x14ac:dyDescent="0.2">
      <c r="A10" s="223" t="s">
        <v>463</v>
      </c>
      <c r="B10" s="204" t="s">
        <v>407</v>
      </c>
      <c r="C10" s="215" t="s">
        <v>404</v>
      </c>
      <c r="D10" s="205" t="s">
        <v>406</v>
      </c>
      <c r="E10" s="211">
        <v>18</v>
      </c>
      <c r="G10" s="225" t="s">
        <v>425</v>
      </c>
      <c r="H10" s="228" t="s">
        <v>426</v>
      </c>
      <c r="I10" s="226" t="s">
        <v>408</v>
      </c>
      <c r="J10" s="227" t="s">
        <v>433</v>
      </c>
      <c r="K10" s="215" t="s">
        <v>443</v>
      </c>
      <c r="L10" s="229" t="s">
        <v>431</v>
      </c>
    </row>
    <row r="11" spans="1:12" ht="33" thickBot="1" x14ac:dyDescent="0.25">
      <c r="A11" s="223" t="s">
        <v>475</v>
      </c>
      <c r="B11" s="230" t="s">
        <v>407</v>
      </c>
      <c r="C11" s="231" t="s">
        <v>404</v>
      </c>
      <c r="D11" s="205" t="s">
        <v>406</v>
      </c>
      <c r="E11" s="232">
        <v>18</v>
      </c>
      <c r="G11" s="233" t="s">
        <v>422</v>
      </c>
      <c r="H11" s="233" t="s">
        <v>459</v>
      </c>
      <c r="I11" s="226" t="s">
        <v>408</v>
      </c>
      <c r="J11" s="227" t="s">
        <v>438</v>
      </c>
      <c r="K11" s="215" t="s">
        <v>443</v>
      </c>
      <c r="L11" s="195" t="s">
        <v>435</v>
      </c>
    </row>
    <row r="12" spans="1:12" ht="33" thickBot="1" x14ac:dyDescent="0.25">
      <c r="A12" s="223" t="s">
        <v>468</v>
      </c>
      <c r="B12" s="230" t="s">
        <v>407</v>
      </c>
      <c r="C12" s="231" t="s">
        <v>404</v>
      </c>
      <c r="D12" s="205" t="s">
        <v>406</v>
      </c>
      <c r="E12" s="232">
        <v>30</v>
      </c>
      <c r="G12" s="225" t="s">
        <v>450</v>
      </c>
      <c r="H12" s="225" t="s">
        <v>457</v>
      </c>
      <c r="I12" s="226" t="s">
        <v>458</v>
      </c>
      <c r="J12" s="227" t="s">
        <v>451</v>
      </c>
      <c r="K12" s="234">
        <v>18</v>
      </c>
      <c r="L12" s="235" t="s">
        <v>456</v>
      </c>
    </row>
    <row r="13" spans="1:12" x14ac:dyDescent="0.2">
      <c r="A13" s="236" t="s">
        <v>441</v>
      </c>
      <c r="B13" s="236"/>
      <c r="C13" s="236"/>
      <c r="D13" s="236"/>
      <c r="E13" s="236">
        <f>SUM(E4:E12)</f>
        <v>163</v>
      </c>
      <c r="G13" s="225" t="s">
        <v>452</v>
      </c>
      <c r="H13" s="225" t="s">
        <v>457</v>
      </c>
      <c r="I13" s="237" t="s">
        <v>473</v>
      </c>
      <c r="J13" s="227" t="s">
        <v>454</v>
      </c>
      <c r="K13" s="234">
        <v>18</v>
      </c>
      <c r="L13" s="235" t="s">
        <v>456</v>
      </c>
    </row>
    <row r="14" spans="1:12" x14ac:dyDescent="0.2">
      <c r="A14" s="216"/>
      <c r="B14" s="216"/>
      <c r="C14" s="216"/>
      <c r="D14" s="216"/>
      <c r="E14" s="216"/>
      <c r="G14" s="225" t="s">
        <v>460</v>
      </c>
      <c r="H14" s="225" t="s">
        <v>457</v>
      </c>
      <c r="I14" s="237"/>
      <c r="J14" s="227" t="s">
        <v>462</v>
      </c>
      <c r="K14" s="234">
        <v>10</v>
      </c>
      <c r="L14" s="235" t="s">
        <v>461</v>
      </c>
    </row>
    <row r="15" spans="1:12" s="217" customFormat="1" x14ac:dyDescent="0.2">
      <c r="A15" s="216"/>
      <c r="B15" s="216"/>
      <c r="C15" s="216"/>
      <c r="D15" s="216"/>
      <c r="E15"/>
      <c r="G15" s="233" t="s">
        <v>449</v>
      </c>
      <c r="H15" s="233" t="s">
        <v>457</v>
      </c>
      <c r="I15" s="233"/>
      <c r="J15" s="227" t="s">
        <v>453</v>
      </c>
      <c r="K15" s="234">
        <v>18</v>
      </c>
      <c r="L15" s="235" t="s">
        <v>455</v>
      </c>
    </row>
    <row r="16" spans="1:12" ht="16" thickBot="1" x14ac:dyDescent="0.25">
      <c r="A16" s="216"/>
      <c r="B16" s="216"/>
      <c r="C16" s="216"/>
      <c r="D16" s="216"/>
      <c r="E16" s="216"/>
      <c r="G16" s="238" t="s">
        <v>464</v>
      </c>
      <c r="H16" s="239"/>
      <c r="I16" s="240"/>
      <c r="J16" s="241"/>
      <c r="K16" s="241"/>
      <c r="L16" s="242"/>
    </row>
    <row r="17" spans="1:12" ht="29" customHeight="1" x14ac:dyDescent="0.2">
      <c r="A17" s="216"/>
      <c r="B17" s="216"/>
      <c r="C17" s="216"/>
      <c r="D17" s="216"/>
      <c r="E17" s="216"/>
      <c r="F17" s="243" t="s">
        <v>444</v>
      </c>
      <c r="G17" s="244" t="s">
        <v>440</v>
      </c>
      <c r="H17" s="236"/>
      <c r="I17" s="236"/>
      <c r="J17" s="236"/>
      <c r="K17" s="217">
        <v>231</v>
      </c>
      <c r="L17" s="217"/>
    </row>
    <row r="18" spans="1:12" x14ac:dyDescent="0.2">
      <c r="A18" s="216"/>
      <c r="B18" s="216"/>
      <c r="C18" s="216"/>
      <c r="D18" s="216"/>
      <c r="E18" s="216"/>
      <c r="G18" s="216"/>
      <c r="H18" s="216"/>
      <c r="I18" s="216"/>
      <c r="J18" s="216"/>
    </row>
    <row r="19" spans="1:12" x14ac:dyDescent="0.2">
      <c r="A19" s="216"/>
      <c r="B19" s="216"/>
      <c r="C19" s="216"/>
      <c r="D19" s="216"/>
      <c r="E19" s="216"/>
      <c r="G19" s="216"/>
      <c r="H19" s="216"/>
      <c r="I19" s="216"/>
      <c r="J19" s="216"/>
    </row>
    <row r="20" spans="1:12" x14ac:dyDescent="0.2">
      <c r="A20" s="216"/>
      <c r="B20" s="216"/>
      <c r="C20" s="216"/>
      <c r="D20" s="216"/>
      <c r="E20" s="216"/>
      <c r="G20" s="216"/>
      <c r="H20" s="216"/>
      <c r="I20" s="216"/>
      <c r="J20" s="216"/>
    </row>
    <row r="21" spans="1:12" x14ac:dyDescent="0.2">
      <c r="A21" s="216"/>
      <c r="B21" s="216"/>
      <c r="C21" s="216"/>
      <c r="D21" s="216"/>
      <c r="E21" s="216"/>
      <c r="G21" s="216"/>
      <c r="H21" s="216"/>
      <c r="I21" s="216"/>
      <c r="J21" s="216"/>
    </row>
    <row r="22" spans="1:12" x14ac:dyDescent="0.2">
      <c r="A22" s="216"/>
      <c r="B22" s="216"/>
      <c r="C22" s="216"/>
      <c r="D22" s="216"/>
      <c r="E22" s="216"/>
      <c r="G22" s="216"/>
      <c r="H22" s="216"/>
      <c r="I22" s="216"/>
      <c r="J22" s="216"/>
    </row>
    <row r="23" spans="1:12" x14ac:dyDescent="0.2">
      <c r="A23" s="216"/>
      <c r="B23" s="216"/>
      <c r="C23" s="216"/>
      <c r="D23" s="216"/>
      <c r="E23" s="216"/>
      <c r="G23" s="216"/>
      <c r="H23" s="216"/>
      <c r="I23" s="216"/>
      <c r="J23" s="216"/>
    </row>
    <row r="24" spans="1:12" x14ac:dyDescent="0.2">
      <c r="A24" s="216"/>
      <c r="B24" s="216"/>
      <c r="C24" s="216"/>
      <c r="D24" s="216"/>
      <c r="E24" s="216"/>
      <c r="G24" s="216"/>
      <c r="H24" s="216"/>
      <c r="I24" s="216"/>
      <c r="J24" s="216"/>
    </row>
    <row r="25" spans="1:12" x14ac:dyDescent="0.2">
      <c r="A25" s="216"/>
      <c r="B25" s="216"/>
      <c r="C25" s="216"/>
      <c r="D25" s="216"/>
      <c r="E25" s="216"/>
      <c r="G25" s="216"/>
      <c r="H25" s="216"/>
      <c r="I25" s="216"/>
      <c r="J25" s="216"/>
    </row>
    <row r="26" spans="1:12" x14ac:dyDescent="0.2">
      <c r="A26" s="216"/>
      <c r="B26" s="216"/>
      <c r="C26" s="216"/>
      <c r="D26" s="216"/>
      <c r="E26" s="216"/>
      <c r="G26" s="216"/>
      <c r="H26" s="216"/>
      <c r="I26" s="216"/>
      <c r="J26" s="216"/>
    </row>
    <row r="27" spans="1:12" x14ac:dyDescent="0.2">
      <c r="A27" s="216"/>
      <c r="B27" s="216"/>
      <c r="C27" s="216"/>
      <c r="D27" s="216"/>
      <c r="E27" s="216"/>
      <c r="G27" s="216"/>
      <c r="H27" s="216"/>
      <c r="I27" s="216"/>
      <c r="J27" s="216"/>
    </row>
    <row r="28" spans="1:12" x14ac:dyDescent="0.2">
      <c r="A28" s="216"/>
      <c r="B28" s="216"/>
      <c r="C28" s="216"/>
      <c r="D28" s="216"/>
      <c r="E28" s="216"/>
      <c r="G28" s="216"/>
      <c r="H28" s="216"/>
      <c r="I28" s="216"/>
      <c r="J28" s="216"/>
    </row>
    <row r="29" spans="1:12" x14ac:dyDescent="0.2">
      <c r="A29" s="216"/>
      <c r="B29" s="216"/>
      <c r="C29" s="216"/>
      <c r="D29" s="216"/>
      <c r="E29" s="216"/>
      <c r="G29" s="216"/>
      <c r="H29" s="216"/>
      <c r="I29" s="216"/>
      <c r="J29" s="216"/>
    </row>
    <row r="30" spans="1:12" x14ac:dyDescent="0.2">
      <c r="A30" s="216"/>
      <c r="B30" s="216"/>
      <c r="C30" s="216"/>
      <c r="D30" s="216"/>
      <c r="E30" s="216"/>
      <c r="G30" s="216"/>
      <c r="H30" s="216"/>
      <c r="I30" s="216"/>
      <c r="J30" s="216"/>
    </row>
    <row r="31" spans="1:12" x14ac:dyDescent="0.2">
      <c r="A31" s="216"/>
      <c r="B31" s="216"/>
      <c r="C31" s="216"/>
      <c r="D31" s="216"/>
      <c r="E31" s="216"/>
      <c r="G31" s="216"/>
      <c r="H31" s="216"/>
      <c r="I31" s="216"/>
      <c r="J31" s="216"/>
    </row>
    <row r="32" spans="1:12" x14ac:dyDescent="0.2">
      <c r="A32" s="216"/>
      <c r="B32" s="216"/>
      <c r="C32" s="216"/>
      <c r="D32" s="216"/>
      <c r="E32" s="216"/>
      <c r="G32" s="216"/>
      <c r="H32" s="216"/>
      <c r="I32" s="216"/>
      <c r="J32" s="216"/>
    </row>
    <row r="33" spans="1:10" x14ac:dyDescent="0.2">
      <c r="A33" s="216"/>
      <c r="B33" s="216"/>
      <c r="C33" s="216"/>
      <c r="D33" s="216"/>
      <c r="E33" s="216"/>
      <c r="G33" s="216"/>
      <c r="H33" s="216"/>
      <c r="I33" s="216"/>
      <c r="J33" s="216"/>
    </row>
    <row r="34" spans="1:10" x14ac:dyDescent="0.2">
      <c r="A34" s="216"/>
      <c r="B34" s="216"/>
      <c r="C34" s="216"/>
      <c r="D34" s="216"/>
      <c r="E34" s="216"/>
      <c r="G34" s="216"/>
      <c r="H34" s="216"/>
      <c r="I34" s="216"/>
      <c r="J34" s="216"/>
    </row>
    <row r="35" spans="1:10" x14ac:dyDescent="0.2">
      <c r="A35" s="216"/>
      <c r="B35" s="216"/>
      <c r="C35" s="216"/>
      <c r="D35" s="216"/>
      <c r="E35" s="216"/>
      <c r="G35" s="216"/>
      <c r="H35" s="216"/>
      <c r="I35" s="216"/>
      <c r="J35" s="216"/>
    </row>
    <row r="36" spans="1:10" x14ac:dyDescent="0.2">
      <c r="A36" s="216"/>
      <c r="B36" s="216"/>
      <c r="C36" s="216"/>
      <c r="D36" s="216"/>
      <c r="E36" s="216"/>
      <c r="G36" s="216"/>
      <c r="H36" s="216"/>
      <c r="I36" s="216"/>
      <c r="J36" s="216"/>
    </row>
    <row r="37" spans="1:10" x14ac:dyDescent="0.2">
      <c r="A37" s="216"/>
      <c r="B37" s="216"/>
      <c r="C37" s="216"/>
      <c r="D37" s="216"/>
      <c r="E37" s="216"/>
      <c r="G37" s="216"/>
      <c r="H37" s="216"/>
      <c r="I37" s="216"/>
      <c r="J37" s="216"/>
    </row>
    <row r="38" spans="1:10" x14ac:dyDescent="0.2">
      <c r="A38" s="216"/>
      <c r="B38" s="216"/>
      <c r="C38" s="216"/>
      <c r="D38" s="216"/>
      <c r="E38" s="216"/>
      <c r="G38" s="216"/>
      <c r="H38" s="216"/>
      <c r="I38" s="216"/>
      <c r="J38" s="216"/>
    </row>
    <row r="39" spans="1:10" x14ac:dyDescent="0.2">
      <c r="A39" s="216"/>
      <c r="B39" s="216"/>
      <c r="C39" s="216"/>
      <c r="D39" s="216"/>
      <c r="E39" s="216"/>
      <c r="G39" s="216"/>
      <c r="H39" s="216"/>
      <c r="I39" s="216"/>
      <c r="J39" s="216"/>
    </row>
    <row r="40" spans="1:10" x14ac:dyDescent="0.2">
      <c r="A40" s="216"/>
      <c r="B40" s="216"/>
      <c r="C40" s="216"/>
      <c r="D40" s="216"/>
      <c r="E40" s="216"/>
      <c r="G40" s="216"/>
      <c r="H40" s="216"/>
      <c r="I40" s="216"/>
      <c r="J40" s="216"/>
    </row>
    <row r="41" spans="1:10" x14ac:dyDescent="0.2">
      <c r="A41" s="216"/>
      <c r="B41" s="216"/>
      <c r="C41" s="216"/>
      <c r="D41" s="216"/>
      <c r="E41" s="216"/>
      <c r="G41" s="216"/>
      <c r="H41" s="216"/>
      <c r="I41" s="216"/>
      <c r="J41" s="216"/>
    </row>
    <row r="42" spans="1:10" x14ac:dyDescent="0.2">
      <c r="A42" s="216"/>
      <c r="B42" s="216"/>
      <c r="C42" s="216"/>
      <c r="D42" s="216"/>
      <c r="E42" s="216"/>
      <c r="G42" s="216"/>
      <c r="H42" s="216"/>
      <c r="I42" s="216"/>
      <c r="J42" s="216"/>
    </row>
    <row r="43" spans="1:10" x14ac:dyDescent="0.2">
      <c r="A43" s="216"/>
      <c r="B43" s="216"/>
      <c r="C43" s="216"/>
      <c r="D43" s="216"/>
      <c r="E43" s="216"/>
      <c r="G43" s="216"/>
      <c r="H43" s="216"/>
      <c r="I43" s="216"/>
      <c r="J43" s="216"/>
    </row>
    <row r="44" spans="1:10" x14ac:dyDescent="0.2">
      <c r="A44" s="216"/>
      <c r="B44" s="216"/>
      <c r="C44" s="216"/>
      <c r="D44" s="216"/>
      <c r="E44" s="216"/>
      <c r="G44" s="216"/>
      <c r="H44" s="216"/>
      <c r="I44" s="216"/>
      <c r="J44" s="216"/>
    </row>
    <row r="45" spans="1:10" x14ac:dyDescent="0.2">
      <c r="A45" s="216"/>
      <c r="B45" s="216"/>
      <c r="C45" s="216"/>
      <c r="D45" s="216"/>
      <c r="E45" s="216"/>
      <c r="G45" s="216"/>
      <c r="H45" s="216"/>
      <c r="I45" s="216"/>
      <c r="J45" s="216"/>
    </row>
    <row r="46" spans="1:10" x14ac:dyDescent="0.2">
      <c r="G46" s="216"/>
      <c r="H46" s="216"/>
      <c r="I46" s="216"/>
      <c r="J46" s="216"/>
    </row>
    <row r="47" spans="1:10" x14ac:dyDescent="0.2">
      <c r="G47" s="216"/>
      <c r="H47" s="216"/>
      <c r="I47" s="216"/>
      <c r="J47" s="216"/>
    </row>
    <row r="48" spans="1:10" x14ac:dyDescent="0.2">
      <c r="G48" s="216"/>
      <c r="H48" s="216"/>
      <c r="I48" s="216"/>
      <c r="J48" s="216"/>
    </row>
    <row r="49" spans="7:10" x14ac:dyDescent="0.2">
      <c r="G49" s="216"/>
      <c r="H49" s="216"/>
      <c r="I49" s="216"/>
      <c r="J49" s="216"/>
    </row>
    <row r="50" spans="7:10" x14ac:dyDescent="0.2">
      <c r="G50" s="216"/>
      <c r="H50" s="216"/>
      <c r="I50" s="216"/>
      <c r="J50" s="216"/>
    </row>
    <row r="51" spans="7:10" x14ac:dyDescent="0.2">
      <c r="G51" s="216"/>
      <c r="H51" s="216"/>
      <c r="I51" s="216"/>
      <c r="J51" s="216"/>
    </row>
    <row r="52" spans="7:10" x14ac:dyDescent="0.2">
      <c r="G52" s="216"/>
      <c r="H52" s="216"/>
      <c r="I52" s="216"/>
      <c r="J52" s="216"/>
    </row>
    <row r="53" spans="7:10" x14ac:dyDescent="0.2">
      <c r="G53" s="216"/>
      <c r="H53" s="216"/>
      <c r="I53" s="216"/>
      <c r="J53" s="216"/>
    </row>
    <row r="54" spans="7:10" x14ac:dyDescent="0.2">
      <c r="G54" s="216"/>
      <c r="H54" s="216"/>
      <c r="I54" s="216"/>
      <c r="J54" s="216"/>
    </row>
    <row r="55" spans="7:10" x14ac:dyDescent="0.2">
      <c r="G55" s="216"/>
      <c r="H55" s="216"/>
      <c r="I55" s="216"/>
      <c r="J55" s="216"/>
    </row>
    <row r="56" spans="7:10" x14ac:dyDescent="0.2">
      <c r="G56" s="216"/>
      <c r="H56" s="216"/>
      <c r="I56" s="216"/>
      <c r="J56" s="216"/>
    </row>
    <row r="57" spans="7:10" x14ac:dyDescent="0.2">
      <c r="G57" s="216"/>
      <c r="H57" s="216"/>
      <c r="I57" s="216"/>
      <c r="J57" s="216"/>
    </row>
    <row r="58" spans="7:10" x14ac:dyDescent="0.2">
      <c r="G58" s="216"/>
      <c r="H58" s="216"/>
      <c r="I58" s="216"/>
      <c r="J58" s="216"/>
    </row>
    <row r="59" spans="7:10" x14ac:dyDescent="0.2">
      <c r="G59" s="216"/>
      <c r="H59" s="216"/>
      <c r="I59" s="216"/>
      <c r="J59" s="216"/>
    </row>
  </sheetData>
  <mergeCells count="3">
    <mergeCell ref="A2:E2"/>
    <mergeCell ref="A1:L1"/>
    <mergeCell ref="G2:L2"/>
  </mergeCells>
  <dataValidations count="1">
    <dataValidation type="list" allowBlank="1" showInputMessage="1" showErrorMessage="1" sqref="B4:B12" xr:uid="{00000000-0002-0000-0400-000000000000}">
      <formula1>"E/C, E (PRAG ou PRCE), C, ATER, PUPH/MCUPH"</formula1>
    </dataValidation>
  </dataValidations>
  <hyperlinks>
    <hyperlink ref="J4" r:id="rId1" xr:uid="{78949197-ECB5-7146-BCF8-BF59BA223BD7}"/>
    <hyperlink ref="J5" r:id="rId2" xr:uid="{BC8B5BDA-A906-3A41-A055-C21119BFA0D1}"/>
    <hyperlink ref="J6" r:id="rId3" xr:uid="{0D8EB51B-BE22-6F40-A0E5-8ADD4A7946ED}"/>
    <hyperlink ref="J8" r:id="rId4" xr:uid="{00DC0CCB-2BF1-AC4E-AD9E-038CA0290DAA}"/>
    <hyperlink ref="J7" r:id="rId5" xr:uid="{55C26B24-CA85-AF49-89F7-BAC2E36DA4AC}"/>
    <hyperlink ref="J10" r:id="rId6" xr:uid="{62CE47F2-5D96-0448-869A-A3F3B76D6A8A}"/>
    <hyperlink ref="J9" r:id="rId7" xr:uid="{23996973-FB1F-5F41-859D-92AE335202BB}"/>
    <hyperlink ref="J11" r:id="rId8" xr:uid="{0E22F8CE-9D31-9244-9EAF-D5E6941A4715}"/>
    <hyperlink ref="J12" r:id="rId9" xr:uid="{8FF47BFD-1138-9A44-B0B0-05FEA326CBC8}"/>
    <hyperlink ref="J15" r:id="rId10" xr:uid="{62AD6E9E-F076-6F45-80B0-A77D69BC03D1}"/>
    <hyperlink ref="J13" r:id="rId11" xr:uid="{760AD52B-E2A8-0E4B-B55D-7A78D7381763}"/>
    <hyperlink ref="J14" r:id="rId12" xr:uid="{69D70C88-7DD5-4449-B2B5-862B525B8F05}"/>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20" sqref="G20"/>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57" t="s">
        <v>263</v>
      </c>
      <c r="B1" s="358"/>
      <c r="C1" s="358"/>
      <c r="D1" s="358"/>
      <c r="E1" s="358"/>
      <c r="F1" s="358"/>
      <c r="G1" s="358"/>
      <c r="H1" s="358"/>
      <c r="I1" s="358"/>
      <c r="J1" s="358"/>
      <c r="K1" s="358"/>
      <c r="L1" s="358"/>
      <c r="M1" s="359"/>
    </row>
    <row r="2" spans="1:13" s="3" customFormat="1" ht="20.25" customHeight="1" x14ac:dyDescent="0.2">
      <c r="A2" s="219" t="s">
        <v>166</v>
      </c>
      <c r="B2" s="362">
        <v>45306</v>
      </c>
      <c r="C2" s="363"/>
      <c r="D2" s="368"/>
      <c r="E2" s="369"/>
      <c r="F2" s="369"/>
      <c r="G2" s="369"/>
      <c r="H2" s="369"/>
      <c r="I2" s="369"/>
      <c r="J2" s="369"/>
      <c r="K2" s="369"/>
      <c r="L2" s="369"/>
      <c r="M2" s="370"/>
    </row>
    <row r="3" spans="1:13" s="3" customFormat="1" ht="20.25" customHeight="1" x14ac:dyDescent="0.2">
      <c r="A3" s="220" t="s">
        <v>12</v>
      </c>
      <c r="B3" s="364">
        <v>45488</v>
      </c>
      <c r="C3" s="365"/>
      <c r="D3" s="371"/>
      <c r="E3" s="372"/>
      <c r="F3" s="372"/>
      <c r="G3" s="372"/>
      <c r="H3" s="372"/>
      <c r="I3" s="372"/>
      <c r="J3" s="372"/>
      <c r="K3" s="372"/>
      <c r="L3" s="372"/>
      <c r="M3" s="373"/>
    </row>
    <row r="4" spans="1:13" s="3" customFormat="1" ht="20.25" customHeight="1" x14ac:dyDescent="0.2">
      <c r="A4" s="220" t="s">
        <v>13</v>
      </c>
      <c r="B4" s="364">
        <v>45503</v>
      </c>
      <c r="C4" s="365"/>
      <c r="D4" s="371"/>
      <c r="E4" s="372"/>
      <c r="F4" s="372"/>
      <c r="G4" s="372"/>
      <c r="H4" s="372"/>
      <c r="I4" s="372"/>
      <c r="J4" s="372"/>
      <c r="K4" s="372"/>
      <c r="L4" s="372"/>
      <c r="M4" s="373"/>
    </row>
    <row r="5" spans="1:13" s="3" customFormat="1" ht="20.25" customHeight="1" thickBot="1" x14ac:dyDescent="0.25">
      <c r="A5" s="4" t="s">
        <v>14</v>
      </c>
      <c r="B5" s="366">
        <v>15</v>
      </c>
      <c r="C5" s="367"/>
      <c r="D5" s="374"/>
      <c r="E5" s="375"/>
      <c r="F5" s="375"/>
      <c r="G5" s="375"/>
      <c r="H5" s="375"/>
      <c r="I5" s="375"/>
      <c r="J5" s="375"/>
      <c r="K5" s="375"/>
      <c r="L5" s="375"/>
      <c r="M5" s="376"/>
    </row>
    <row r="6" spans="1:13" ht="15.75" customHeight="1" x14ac:dyDescent="0.2">
      <c r="A6" s="377" t="s">
        <v>15</v>
      </c>
      <c r="B6" s="360"/>
      <c r="C6" s="360" t="s">
        <v>29</v>
      </c>
      <c r="D6" s="360"/>
      <c r="E6" s="360"/>
      <c r="F6" s="360"/>
      <c r="G6" s="360"/>
      <c r="H6" s="360"/>
      <c r="I6" s="360"/>
      <c r="J6" s="360"/>
      <c r="K6" s="360"/>
      <c r="L6" s="360"/>
      <c r="M6" s="361"/>
    </row>
    <row r="7" spans="1:13" ht="31.5" customHeight="1" x14ac:dyDescent="0.2">
      <c r="A7" s="5" t="s">
        <v>16</v>
      </c>
      <c r="B7" s="8" t="s">
        <v>5</v>
      </c>
      <c r="C7" s="7" t="s">
        <v>18</v>
      </c>
      <c r="D7" s="381"/>
      <c r="E7" s="382"/>
      <c r="F7" s="382"/>
      <c r="G7" s="382"/>
      <c r="H7" s="382"/>
      <c r="I7" s="382"/>
      <c r="J7" s="382"/>
      <c r="K7" s="382"/>
      <c r="L7" s="382"/>
      <c r="M7" s="383"/>
    </row>
    <row r="8" spans="1:13" ht="31.5" customHeight="1" x14ac:dyDescent="0.2">
      <c r="A8" s="5" t="s">
        <v>17</v>
      </c>
      <c r="B8" s="8" t="s">
        <v>4</v>
      </c>
      <c r="C8" s="7" t="s">
        <v>18</v>
      </c>
      <c r="D8" s="384" t="s">
        <v>349</v>
      </c>
      <c r="E8" s="382"/>
      <c r="F8" s="382"/>
      <c r="G8" s="382"/>
      <c r="H8" s="382"/>
      <c r="I8" s="382"/>
      <c r="J8" s="382"/>
      <c r="K8" s="382"/>
      <c r="L8" s="382"/>
      <c r="M8" s="383"/>
    </row>
    <row r="9" spans="1:13" ht="31.5" customHeight="1" x14ac:dyDescent="0.2">
      <c r="A9" s="5" t="s">
        <v>19</v>
      </c>
      <c r="B9" s="8" t="s">
        <v>4</v>
      </c>
      <c r="C9" s="378" t="s">
        <v>400</v>
      </c>
      <c r="D9" s="379"/>
      <c r="E9" s="379"/>
      <c r="F9" s="379"/>
      <c r="G9" s="379"/>
      <c r="H9" s="379"/>
      <c r="I9" s="379"/>
      <c r="J9" s="379"/>
      <c r="K9" s="379"/>
      <c r="L9" s="379"/>
      <c r="M9" s="380"/>
    </row>
    <row r="10" spans="1:13" ht="31.5" customHeight="1" x14ac:dyDescent="0.2">
      <c r="A10" s="5" t="s">
        <v>20</v>
      </c>
      <c r="B10" s="8" t="s">
        <v>4</v>
      </c>
      <c r="C10" s="351" t="s">
        <v>401</v>
      </c>
      <c r="D10" s="352"/>
      <c r="E10" s="352"/>
      <c r="F10" s="352"/>
      <c r="G10" s="352"/>
      <c r="H10" s="352"/>
      <c r="I10" s="352"/>
      <c r="J10" s="352"/>
      <c r="K10" s="352"/>
      <c r="L10" s="352"/>
      <c r="M10" s="353"/>
    </row>
    <row r="11" spans="1:13" ht="31.5" customHeight="1" x14ac:dyDescent="0.2">
      <c r="A11" s="5" t="s">
        <v>21</v>
      </c>
      <c r="B11" s="8" t="s">
        <v>4</v>
      </c>
      <c r="C11" s="10" t="s">
        <v>31</v>
      </c>
      <c r="D11" s="347" t="s">
        <v>32</v>
      </c>
      <c r="E11" s="348"/>
      <c r="F11" s="348"/>
      <c r="G11" s="348"/>
      <c r="H11" s="348"/>
      <c r="I11" s="348"/>
      <c r="J11" s="348"/>
      <c r="K11" s="348"/>
      <c r="L11" s="348"/>
      <c r="M11" s="349"/>
    </row>
    <row r="12" spans="1:13" ht="31.5" customHeight="1" x14ac:dyDescent="0.2">
      <c r="A12" s="5" t="s">
        <v>22</v>
      </c>
      <c r="B12" s="8" t="s">
        <v>4</v>
      </c>
      <c r="C12" s="10" t="s">
        <v>30</v>
      </c>
      <c r="D12" s="345" t="s">
        <v>33</v>
      </c>
      <c r="E12" s="346"/>
      <c r="F12" s="186" t="s">
        <v>352</v>
      </c>
      <c r="G12" s="339"/>
      <c r="H12" s="340"/>
      <c r="I12" s="340"/>
      <c r="J12" s="340"/>
      <c r="K12" s="340"/>
      <c r="L12" s="340"/>
      <c r="M12" s="341"/>
    </row>
    <row r="13" spans="1:13" ht="31.5" customHeight="1" x14ac:dyDescent="0.2">
      <c r="A13" s="5" t="s">
        <v>23</v>
      </c>
      <c r="B13" s="8" t="s">
        <v>4</v>
      </c>
      <c r="C13" s="10" t="s">
        <v>30</v>
      </c>
      <c r="D13" s="345" t="s">
        <v>34</v>
      </c>
      <c r="E13" s="346"/>
      <c r="F13" s="186" t="s">
        <v>350</v>
      </c>
      <c r="G13" s="342"/>
      <c r="H13" s="343"/>
      <c r="I13" s="343"/>
      <c r="J13" s="343"/>
      <c r="K13" s="343"/>
      <c r="L13" s="343"/>
      <c r="M13" s="344"/>
    </row>
    <row r="14" spans="1:13" ht="31.5" customHeight="1" x14ac:dyDescent="0.2">
      <c r="A14" s="5" t="s">
        <v>24</v>
      </c>
      <c r="B14" s="8" t="s">
        <v>4</v>
      </c>
      <c r="C14" s="10" t="s">
        <v>31</v>
      </c>
      <c r="D14" s="347" t="s">
        <v>35</v>
      </c>
      <c r="E14" s="348"/>
      <c r="F14" s="348"/>
      <c r="G14" s="348"/>
      <c r="H14" s="348"/>
      <c r="I14" s="348"/>
      <c r="J14" s="348"/>
      <c r="K14" s="348"/>
      <c r="L14" s="348"/>
      <c r="M14" s="349"/>
    </row>
    <row r="15" spans="1:13" ht="31.5" customHeight="1" x14ac:dyDescent="0.2">
      <c r="A15" s="5" t="s">
        <v>25</v>
      </c>
      <c r="B15" s="8" t="s">
        <v>5</v>
      </c>
      <c r="C15" s="10" t="s">
        <v>31</v>
      </c>
      <c r="D15" s="350" t="s">
        <v>474</v>
      </c>
      <c r="E15" s="348"/>
      <c r="F15" s="348"/>
      <c r="G15" s="348"/>
      <c r="H15" s="348"/>
      <c r="I15" s="348"/>
      <c r="J15" s="348"/>
      <c r="K15" s="348"/>
      <c r="L15" s="348"/>
      <c r="M15" s="349"/>
    </row>
    <row r="16" spans="1:13" ht="31.5" customHeight="1" x14ac:dyDescent="0.2">
      <c r="A16" s="5" t="s">
        <v>26</v>
      </c>
      <c r="B16" s="8" t="s">
        <v>4</v>
      </c>
      <c r="C16" s="10" t="s">
        <v>31</v>
      </c>
      <c r="D16" s="7" t="s">
        <v>36</v>
      </c>
      <c r="E16" s="7"/>
      <c r="F16" s="384" t="s">
        <v>351</v>
      </c>
      <c r="G16" s="382"/>
      <c r="H16" s="382"/>
      <c r="I16" s="382"/>
      <c r="J16" s="382"/>
      <c r="K16" s="382"/>
      <c r="L16" s="382"/>
      <c r="M16" s="383"/>
    </row>
    <row r="17" spans="1:13" ht="31.5" customHeight="1" x14ac:dyDescent="0.2">
      <c r="A17" s="5" t="s">
        <v>27</v>
      </c>
      <c r="B17" s="8" t="s">
        <v>5</v>
      </c>
      <c r="C17" s="10" t="s">
        <v>31</v>
      </c>
      <c r="D17" s="7" t="s">
        <v>36</v>
      </c>
      <c r="E17" s="7"/>
      <c r="F17" s="381"/>
      <c r="G17" s="382"/>
      <c r="H17" s="382"/>
      <c r="I17" s="382"/>
      <c r="J17" s="382"/>
      <c r="K17" s="382"/>
      <c r="L17" s="382"/>
      <c r="M17" s="383"/>
    </row>
    <row r="18" spans="1:13" ht="48.75" customHeight="1" thickBot="1" x14ac:dyDescent="0.25">
      <c r="A18" s="6" t="s">
        <v>28</v>
      </c>
      <c r="B18" s="9" t="s">
        <v>4</v>
      </c>
      <c r="C18" s="354" t="s">
        <v>402</v>
      </c>
      <c r="D18" s="355"/>
      <c r="E18" s="355"/>
      <c r="F18" s="355"/>
      <c r="G18" s="355"/>
      <c r="H18" s="355"/>
      <c r="I18" s="355"/>
      <c r="J18" s="355"/>
      <c r="K18" s="355"/>
      <c r="L18" s="355"/>
      <c r="M18" s="35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59"/>
  <sheetViews>
    <sheetView tabSelected="1" zoomScaleNormal="100" workbookViewId="0">
      <selection activeCell="C21" sqref="C21"/>
    </sheetView>
  </sheetViews>
  <sheetFormatPr baseColWidth="10" defaultRowHeight="15" x14ac:dyDescent="0.2"/>
  <cols>
    <col min="1" max="1" width="42.5" customWidth="1"/>
    <col min="2" max="2" width="7.6640625" customWidth="1"/>
    <col min="3" max="3" width="74.83203125" customWidth="1"/>
    <col min="4" max="4" width="13.5" style="70" customWidth="1"/>
    <col min="5" max="5" width="11.33203125" style="70" customWidth="1"/>
    <col min="6" max="6" width="11" style="70" customWidth="1"/>
    <col min="7" max="7" width="9.1640625" style="70" customWidth="1"/>
    <col min="8" max="8" width="9.6640625" style="70" customWidth="1"/>
    <col min="9" max="9" width="13.6640625" style="70" customWidth="1"/>
    <col min="10" max="10" width="10.33203125" style="70" customWidth="1"/>
    <col min="11" max="11" width="12.1640625" customWidth="1"/>
    <col min="12" max="12" width="17.1640625" customWidth="1"/>
    <col min="13" max="13" width="19.1640625" customWidth="1"/>
    <col min="14" max="14" width="55.5" customWidth="1"/>
  </cols>
  <sheetData>
    <row r="1" spans="1:14" ht="15.5" customHeight="1" thickBot="1" x14ac:dyDescent="0.25">
      <c r="A1" s="385" t="s">
        <v>264</v>
      </c>
      <c r="B1" s="386"/>
      <c r="C1" s="386"/>
      <c r="D1" s="386"/>
      <c r="E1" s="386"/>
      <c r="F1" s="386"/>
      <c r="G1" s="386"/>
      <c r="H1" s="386"/>
      <c r="I1" s="386"/>
      <c r="J1" s="386"/>
      <c r="K1" s="386"/>
      <c r="L1" s="386"/>
      <c r="M1" s="23"/>
    </row>
    <row r="2" spans="1:14" x14ac:dyDescent="0.2">
      <c r="A2" s="387" t="s">
        <v>353</v>
      </c>
      <c r="B2" s="388"/>
      <c r="C2" s="388"/>
      <c r="D2" s="388"/>
      <c r="E2" s="388"/>
      <c r="F2" s="388"/>
      <c r="G2" s="388"/>
      <c r="H2" s="388"/>
      <c r="I2" s="388"/>
      <c r="J2" s="388"/>
      <c r="K2" s="388"/>
      <c r="L2" s="389"/>
    </row>
    <row r="3" spans="1:14" ht="30" customHeight="1" x14ac:dyDescent="0.2">
      <c r="A3" s="173" t="s">
        <v>189</v>
      </c>
      <c r="B3" s="390" t="s">
        <v>325</v>
      </c>
      <c r="C3" s="391"/>
      <c r="D3" s="392"/>
      <c r="E3" s="393"/>
      <c r="F3" s="393"/>
      <c r="G3" s="393"/>
      <c r="H3" s="393"/>
      <c r="I3" s="393"/>
      <c r="J3" s="393"/>
      <c r="K3" s="393"/>
      <c r="L3" s="394"/>
    </row>
    <row r="4" spans="1:14" ht="94.5" customHeight="1" thickBot="1" x14ac:dyDescent="0.25">
      <c r="A4" s="171" t="s">
        <v>190</v>
      </c>
      <c r="B4" s="172" t="s">
        <v>191</v>
      </c>
      <c r="C4" s="172" t="s">
        <v>192</v>
      </c>
      <c r="D4" s="172" t="s">
        <v>193</v>
      </c>
      <c r="E4" s="172" t="s">
        <v>194</v>
      </c>
      <c r="F4" s="172" t="s">
        <v>292</v>
      </c>
      <c r="G4" s="172" t="s">
        <v>195</v>
      </c>
      <c r="H4" s="172" t="s">
        <v>292</v>
      </c>
      <c r="I4" s="172" t="s">
        <v>324</v>
      </c>
      <c r="J4" s="172" t="s">
        <v>292</v>
      </c>
      <c r="K4" s="169" t="s">
        <v>294</v>
      </c>
      <c r="L4" s="170" t="s">
        <v>293</v>
      </c>
      <c r="M4" s="37"/>
      <c r="N4" s="37"/>
    </row>
    <row r="5" spans="1:14" x14ac:dyDescent="0.2">
      <c r="A5" s="25" t="s">
        <v>499</v>
      </c>
      <c r="B5" s="187">
        <v>6</v>
      </c>
      <c r="C5" s="30"/>
      <c r="D5" s="187"/>
      <c r="E5" s="187"/>
      <c r="F5" s="187"/>
      <c r="G5" s="187"/>
      <c r="H5" s="187"/>
      <c r="I5" s="187"/>
      <c r="J5" s="187"/>
      <c r="K5" s="508"/>
      <c r="L5" s="157">
        <f>IF(F5="oui",0,E5*1.5)+IF(H5="oui",0,G5*1)+IF(J5="oui",0,I5*2/3)</f>
        <v>0</v>
      </c>
      <c r="N5" s="37"/>
    </row>
    <row r="6" spans="1:14" x14ac:dyDescent="0.2">
      <c r="A6" s="27"/>
      <c r="B6" s="188"/>
      <c r="C6" s="221" t="s">
        <v>500</v>
      </c>
      <c r="D6" s="188">
        <v>1</v>
      </c>
      <c r="E6" s="251">
        <v>18</v>
      </c>
      <c r="F6" s="188" t="s">
        <v>159</v>
      </c>
      <c r="G6" s="188"/>
      <c r="H6" s="188"/>
      <c r="I6" s="188"/>
      <c r="J6" s="188"/>
      <c r="K6" s="222">
        <f t="shared" ref="K6:K35" si="0">E6*1.5+G6+I6*2/3</f>
        <v>27</v>
      </c>
      <c r="L6" s="159">
        <f t="shared" ref="L6:L38" si="1">IF(F6="oui",0,E6*1.5)+IF(H6="oui",0,G6*1)+IF(J6="oui",0,I6*2/3)</f>
        <v>27</v>
      </c>
      <c r="N6" s="37"/>
    </row>
    <row r="7" spans="1:14" x14ac:dyDescent="0.2">
      <c r="A7" s="27"/>
      <c r="B7" s="188"/>
      <c r="C7" s="24" t="s">
        <v>482</v>
      </c>
      <c r="D7" s="188">
        <v>1</v>
      </c>
      <c r="E7" s="188">
        <v>12</v>
      </c>
      <c r="F7" s="188" t="s">
        <v>159</v>
      </c>
      <c r="G7" s="188"/>
      <c r="H7" s="188"/>
      <c r="I7" s="188"/>
      <c r="J7" s="188"/>
      <c r="K7" s="222">
        <f t="shared" si="0"/>
        <v>18</v>
      </c>
      <c r="L7" s="159">
        <f t="shared" si="1"/>
        <v>18</v>
      </c>
      <c r="N7" s="37"/>
    </row>
    <row r="8" spans="1:14" x14ac:dyDescent="0.2">
      <c r="A8" s="27"/>
      <c r="B8" s="188"/>
      <c r="C8" s="15" t="s">
        <v>483</v>
      </c>
      <c r="D8" s="188">
        <v>1</v>
      </c>
      <c r="E8" s="245">
        <v>12</v>
      </c>
      <c r="F8" s="188" t="s">
        <v>159</v>
      </c>
      <c r="G8" s="188"/>
      <c r="H8" s="188"/>
      <c r="I8" s="188"/>
      <c r="J8" s="188"/>
      <c r="K8" s="222">
        <v>12</v>
      </c>
      <c r="L8" s="159">
        <f t="shared" si="1"/>
        <v>18</v>
      </c>
      <c r="N8" s="37"/>
    </row>
    <row r="9" spans="1:14" x14ac:dyDescent="0.2">
      <c r="A9" s="27"/>
      <c r="B9" s="188"/>
      <c r="C9" s="24"/>
      <c r="D9" s="188"/>
      <c r="E9" s="188"/>
      <c r="F9" s="188"/>
      <c r="G9" s="188"/>
      <c r="H9" s="188"/>
      <c r="I9" s="188"/>
      <c r="J9" s="188"/>
      <c r="K9" s="222"/>
      <c r="L9" s="159">
        <f t="shared" si="1"/>
        <v>0</v>
      </c>
      <c r="N9" s="37"/>
    </row>
    <row r="10" spans="1:14" x14ac:dyDescent="0.2">
      <c r="A10" s="27" t="s">
        <v>478</v>
      </c>
      <c r="B10" s="245">
        <v>6</v>
      </c>
      <c r="C10" s="24"/>
      <c r="D10" s="188"/>
      <c r="E10" s="188"/>
      <c r="F10" s="188"/>
      <c r="G10" s="188"/>
      <c r="H10" s="188"/>
      <c r="I10" s="188"/>
      <c r="J10" s="188"/>
      <c r="K10" s="222"/>
      <c r="L10" s="159">
        <f t="shared" si="1"/>
        <v>0</v>
      </c>
      <c r="N10" s="37"/>
    </row>
    <row r="11" spans="1:14" x14ac:dyDescent="0.2">
      <c r="A11" s="27"/>
      <c r="B11" s="188"/>
      <c r="C11" s="24" t="s">
        <v>356</v>
      </c>
      <c r="D11" s="188">
        <v>1</v>
      </c>
      <c r="E11" s="188">
        <v>12</v>
      </c>
      <c r="F11" s="499" t="s">
        <v>355</v>
      </c>
      <c r="G11" s="252"/>
      <c r="H11" s="188"/>
      <c r="I11" s="188"/>
      <c r="J11" s="188"/>
      <c r="K11" s="222">
        <f t="shared" si="0"/>
        <v>18</v>
      </c>
      <c r="L11" s="159">
        <f t="shared" si="1"/>
        <v>0</v>
      </c>
      <c r="M11" s="253" t="s">
        <v>501</v>
      </c>
      <c r="N11" s="37"/>
    </row>
    <row r="12" spans="1:14" x14ac:dyDescent="0.2">
      <c r="A12" s="27"/>
      <c r="B12" s="188"/>
      <c r="C12" s="254" t="s">
        <v>357</v>
      </c>
      <c r="D12" s="245">
        <v>1</v>
      </c>
      <c r="E12" s="245">
        <v>20</v>
      </c>
      <c r="F12" s="245" t="s">
        <v>159</v>
      </c>
      <c r="G12" s="188"/>
      <c r="H12" s="188"/>
      <c r="I12" s="188"/>
      <c r="J12" s="188"/>
      <c r="K12" s="506">
        <f t="shared" si="0"/>
        <v>30</v>
      </c>
      <c r="L12" s="159">
        <f t="shared" si="1"/>
        <v>30</v>
      </c>
      <c r="M12" s="253" t="s">
        <v>502</v>
      </c>
      <c r="N12" s="247"/>
    </row>
    <row r="13" spans="1:14" x14ac:dyDescent="0.2">
      <c r="A13" s="27"/>
      <c r="B13" s="188"/>
      <c r="C13" s="221" t="s">
        <v>503</v>
      </c>
      <c r="D13" s="245">
        <v>1</v>
      </c>
      <c r="E13" s="245"/>
      <c r="F13" s="188" t="s">
        <v>159</v>
      </c>
      <c r="G13" s="245">
        <v>12</v>
      </c>
      <c r="H13" s="188"/>
      <c r="I13" s="188"/>
      <c r="J13" s="188"/>
      <c r="K13" s="222">
        <v>12</v>
      </c>
      <c r="L13" s="159">
        <f t="shared" si="1"/>
        <v>12</v>
      </c>
      <c r="N13" s="37"/>
    </row>
    <row r="14" spans="1:14" x14ac:dyDescent="0.2">
      <c r="A14" s="27"/>
      <c r="B14" s="188"/>
      <c r="C14" s="24"/>
      <c r="D14" s="188"/>
      <c r="E14" s="188"/>
      <c r="F14" s="188"/>
      <c r="G14" s="188"/>
      <c r="H14" s="188"/>
      <c r="I14" s="188"/>
      <c r="J14" s="188"/>
      <c r="K14" s="222"/>
      <c r="L14" s="159">
        <f t="shared" si="1"/>
        <v>0</v>
      </c>
      <c r="N14" s="37"/>
    </row>
    <row r="15" spans="1:14" x14ac:dyDescent="0.2">
      <c r="A15" s="27" t="s">
        <v>504</v>
      </c>
      <c r="B15" s="245">
        <v>6</v>
      </c>
      <c r="C15" s="24"/>
      <c r="D15" s="188"/>
      <c r="E15" s="188"/>
      <c r="F15" s="188"/>
      <c r="G15" s="188"/>
      <c r="H15" s="188"/>
      <c r="I15" s="188"/>
      <c r="J15" s="188"/>
      <c r="K15" s="222"/>
      <c r="L15" s="159">
        <f t="shared" si="1"/>
        <v>0</v>
      </c>
      <c r="N15" s="37"/>
    </row>
    <row r="16" spans="1:14" x14ac:dyDescent="0.2">
      <c r="A16" s="27"/>
      <c r="B16" s="188"/>
      <c r="C16" s="221" t="s">
        <v>506</v>
      </c>
      <c r="D16" s="188">
        <v>1</v>
      </c>
      <c r="E16" s="188"/>
      <c r="F16" s="188"/>
      <c r="G16" s="188">
        <v>18</v>
      </c>
      <c r="H16" s="188" t="s">
        <v>159</v>
      </c>
      <c r="I16" s="188"/>
      <c r="J16" s="188"/>
      <c r="K16" s="506">
        <f t="shared" si="0"/>
        <v>18</v>
      </c>
      <c r="L16" s="159">
        <v>18</v>
      </c>
      <c r="M16" s="253" t="s">
        <v>505</v>
      </c>
      <c r="N16" s="247"/>
    </row>
    <row r="17" spans="1:14" x14ac:dyDescent="0.2">
      <c r="A17" s="27"/>
      <c r="B17" s="188"/>
      <c r="C17" s="221" t="s">
        <v>507</v>
      </c>
      <c r="D17" s="251">
        <v>1</v>
      </c>
      <c r="E17" s="251">
        <v>10</v>
      </c>
      <c r="F17" s="251" t="s">
        <v>159</v>
      </c>
      <c r="G17" s="251">
        <v>10</v>
      </c>
      <c r="H17" s="251" t="s">
        <v>159</v>
      </c>
      <c r="I17" s="188"/>
      <c r="J17" s="188"/>
      <c r="K17" s="506">
        <v>25</v>
      </c>
      <c r="L17" s="159">
        <v>25</v>
      </c>
      <c r="N17" s="247"/>
    </row>
    <row r="18" spans="1:14" x14ac:dyDescent="0.2">
      <c r="A18" s="27"/>
      <c r="B18" s="188"/>
      <c r="C18" s="24"/>
      <c r="D18" s="188"/>
      <c r="E18" s="188"/>
      <c r="F18" s="188"/>
      <c r="G18" s="188"/>
      <c r="H18" s="188"/>
      <c r="I18" s="188"/>
      <c r="J18" s="188"/>
      <c r="K18" s="222"/>
      <c r="L18" s="159">
        <f t="shared" si="1"/>
        <v>0</v>
      </c>
      <c r="N18" s="37"/>
    </row>
    <row r="19" spans="1:14" x14ac:dyDescent="0.2">
      <c r="A19" s="248" t="s">
        <v>487</v>
      </c>
      <c r="B19" s="245">
        <v>6</v>
      </c>
      <c r="C19" s="24"/>
      <c r="D19" s="188"/>
      <c r="E19" s="188"/>
      <c r="F19" s="188"/>
      <c r="G19" s="188"/>
      <c r="H19" s="188"/>
      <c r="I19" s="188"/>
      <c r="J19" s="188"/>
      <c r="K19" s="222"/>
      <c r="L19" s="159">
        <f t="shared" si="1"/>
        <v>0</v>
      </c>
      <c r="N19" s="37"/>
    </row>
    <row r="20" spans="1:14" x14ac:dyDescent="0.2">
      <c r="A20" s="27"/>
      <c r="B20" s="188"/>
      <c r="C20" s="221" t="s">
        <v>491</v>
      </c>
      <c r="D20" s="188">
        <v>1</v>
      </c>
      <c r="E20" s="245">
        <v>14</v>
      </c>
      <c r="F20" s="188" t="s">
        <v>159</v>
      </c>
      <c r="G20" s="188"/>
      <c r="H20" s="188"/>
      <c r="I20" s="188"/>
      <c r="J20" s="188"/>
      <c r="K20" s="222">
        <f t="shared" si="0"/>
        <v>21</v>
      </c>
      <c r="L20" s="159">
        <v>0</v>
      </c>
      <c r="M20" s="249" t="s">
        <v>508</v>
      </c>
      <c r="N20" s="37"/>
    </row>
    <row r="21" spans="1:14" s="505" customFormat="1" x14ac:dyDescent="0.2">
      <c r="A21" s="27"/>
      <c r="B21" s="188"/>
      <c r="C21" s="221" t="s">
        <v>492</v>
      </c>
      <c r="D21" s="245">
        <v>1</v>
      </c>
      <c r="E21" s="245">
        <v>20</v>
      </c>
      <c r="F21" s="245" t="s">
        <v>159</v>
      </c>
      <c r="G21" s="245">
        <v>20</v>
      </c>
      <c r="H21" s="188" t="s">
        <v>159</v>
      </c>
      <c r="I21" s="188"/>
      <c r="J21" s="188"/>
      <c r="K21" s="24">
        <v>40</v>
      </c>
      <c r="L21" s="235">
        <v>0</v>
      </c>
    </row>
    <row r="22" spans="1:14" s="505" customFormat="1" x14ac:dyDescent="0.2">
      <c r="A22" s="27"/>
      <c r="B22" s="188"/>
      <c r="C22" s="255" t="s">
        <v>509</v>
      </c>
      <c r="D22" s="245">
        <v>1</v>
      </c>
      <c r="E22" s="245">
        <v>9</v>
      </c>
      <c r="F22" s="188" t="s">
        <v>159</v>
      </c>
      <c r="G22" s="188"/>
      <c r="H22" s="188"/>
      <c r="I22" s="188"/>
      <c r="J22" s="188"/>
      <c r="K22" s="24">
        <v>9</v>
      </c>
      <c r="L22" s="235">
        <v>0</v>
      </c>
    </row>
    <row r="23" spans="1:14" x14ac:dyDescent="0.2">
      <c r="A23" s="27"/>
      <c r="B23" s="188"/>
      <c r="C23" s="24"/>
      <c r="D23" s="188"/>
      <c r="E23" s="188"/>
      <c r="F23" s="188"/>
      <c r="G23" s="188"/>
      <c r="H23" s="188"/>
      <c r="I23" s="188"/>
      <c r="J23" s="188"/>
      <c r="K23" s="24"/>
      <c r="L23" s="235"/>
    </row>
    <row r="24" spans="1:14" x14ac:dyDescent="0.2">
      <c r="A24" s="248" t="s">
        <v>486</v>
      </c>
      <c r="B24" s="245">
        <v>6</v>
      </c>
      <c r="C24" s="24"/>
      <c r="D24" s="188"/>
      <c r="E24" s="188"/>
      <c r="F24" s="188"/>
      <c r="G24" s="188"/>
      <c r="H24" s="188"/>
      <c r="I24" s="188"/>
      <c r="J24" s="188"/>
      <c r="K24" s="222"/>
      <c r="L24" s="159"/>
      <c r="N24" s="37"/>
    </row>
    <row r="25" spans="1:14" x14ac:dyDescent="0.2">
      <c r="A25" s="27"/>
      <c r="B25" s="188"/>
      <c r="C25" s="24" t="s">
        <v>510</v>
      </c>
      <c r="D25" s="188">
        <v>1</v>
      </c>
      <c r="E25" s="188">
        <v>14</v>
      </c>
      <c r="F25" s="188" t="s">
        <v>159</v>
      </c>
      <c r="G25" s="188">
        <v>30</v>
      </c>
      <c r="H25" s="188" t="s">
        <v>159</v>
      </c>
      <c r="I25" s="188"/>
      <c r="J25" s="188"/>
      <c r="K25" s="222">
        <f>E25*1.5+G25+I25*2/3</f>
        <v>51</v>
      </c>
      <c r="L25" s="159">
        <v>0</v>
      </c>
      <c r="N25" s="37"/>
    </row>
    <row r="26" spans="1:14" x14ac:dyDescent="0.2">
      <c r="A26" s="27"/>
      <c r="B26" s="188"/>
      <c r="C26" s="221" t="s">
        <v>493</v>
      </c>
      <c r="D26" s="188">
        <v>1</v>
      </c>
      <c r="E26" s="245">
        <v>14</v>
      </c>
      <c r="F26" s="188" t="s">
        <v>159</v>
      </c>
      <c r="G26" s="245">
        <v>30</v>
      </c>
      <c r="H26" s="188" t="s">
        <v>159</v>
      </c>
      <c r="I26" s="188"/>
      <c r="J26" s="188"/>
      <c r="K26" s="222">
        <v>51</v>
      </c>
      <c r="L26" s="159">
        <v>0</v>
      </c>
      <c r="N26" s="37"/>
    </row>
    <row r="27" spans="1:14" x14ac:dyDescent="0.2">
      <c r="A27" s="27"/>
      <c r="B27" s="188"/>
      <c r="C27" s="24" t="s">
        <v>481</v>
      </c>
      <c r="D27" s="188">
        <v>1</v>
      </c>
      <c r="E27" s="245">
        <v>6</v>
      </c>
      <c r="F27" s="188" t="s">
        <v>159</v>
      </c>
      <c r="G27" s="245">
        <v>30</v>
      </c>
      <c r="H27" s="188" t="s">
        <v>159</v>
      </c>
      <c r="I27" s="188"/>
      <c r="J27" s="188"/>
      <c r="K27" s="222">
        <v>39</v>
      </c>
      <c r="L27" s="159">
        <v>0</v>
      </c>
      <c r="N27" s="37"/>
    </row>
    <row r="28" spans="1:14" x14ac:dyDescent="0.2">
      <c r="A28" s="27"/>
      <c r="B28" s="188"/>
      <c r="C28" s="24"/>
      <c r="D28" s="188"/>
      <c r="E28" s="188"/>
      <c r="F28" s="188"/>
      <c r="G28" s="188"/>
      <c r="H28" s="188"/>
      <c r="I28" s="188"/>
      <c r="J28" s="188"/>
      <c r="K28" s="222"/>
      <c r="L28" s="159"/>
      <c r="N28" s="37"/>
    </row>
    <row r="29" spans="1:14" x14ac:dyDescent="0.2">
      <c r="A29" s="27" t="s">
        <v>511</v>
      </c>
      <c r="B29" s="245">
        <v>6</v>
      </c>
      <c r="C29" s="24"/>
      <c r="D29" s="251"/>
      <c r="E29" s="251"/>
      <c r="F29" s="251"/>
      <c r="G29" s="251"/>
      <c r="H29" s="251"/>
      <c r="I29" s="188"/>
      <c r="J29" s="188"/>
      <c r="K29" s="222"/>
      <c r="L29" s="159">
        <f t="shared" si="1"/>
        <v>0</v>
      </c>
    </row>
    <row r="30" spans="1:14" x14ac:dyDescent="0.2">
      <c r="A30" s="27"/>
      <c r="B30" s="188"/>
      <c r="C30" s="15" t="s">
        <v>477</v>
      </c>
      <c r="D30" s="251">
        <v>1</v>
      </c>
      <c r="E30" s="251">
        <v>6</v>
      </c>
      <c r="F30" s="251" t="s">
        <v>159</v>
      </c>
      <c r="G30" s="251">
        <v>6</v>
      </c>
      <c r="H30" s="251" t="s">
        <v>159</v>
      </c>
      <c r="I30" s="188"/>
      <c r="J30" s="188"/>
      <c r="K30" s="222">
        <v>15</v>
      </c>
      <c r="L30" s="159">
        <v>15</v>
      </c>
    </row>
    <row r="31" spans="1:14" s="249" customFormat="1" x14ac:dyDescent="0.2">
      <c r="A31" s="248"/>
      <c r="B31" s="245"/>
      <c r="C31" s="15" t="s">
        <v>480</v>
      </c>
      <c r="D31" s="500">
        <v>1</v>
      </c>
      <c r="E31" s="500"/>
      <c r="F31" s="221"/>
      <c r="G31" s="221">
        <v>10</v>
      </c>
      <c r="H31" s="221"/>
      <c r="I31" s="245"/>
      <c r="J31" s="245"/>
      <c r="K31" s="507">
        <v>10</v>
      </c>
      <c r="L31" s="250">
        <v>10</v>
      </c>
    </row>
    <row r="32" spans="1:14" x14ac:dyDescent="0.2">
      <c r="A32" s="27"/>
      <c r="B32" s="188"/>
      <c r="C32" s="24"/>
      <c r="D32" s="188"/>
      <c r="E32" s="188"/>
      <c r="F32" s="188"/>
      <c r="G32" s="188"/>
      <c r="H32" s="188"/>
      <c r="I32" s="188"/>
      <c r="J32" s="188"/>
      <c r="K32" s="222"/>
      <c r="L32" s="159">
        <f t="shared" si="1"/>
        <v>0</v>
      </c>
    </row>
    <row r="33" spans="1:13" x14ac:dyDescent="0.2">
      <c r="A33" s="27" t="s">
        <v>484</v>
      </c>
      <c r="B33" s="245">
        <v>6</v>
      </c>
      <c r="C33" s="24"/>
      <c r="D33" s="188"/>
      <c r="E33" s="188"/>
      <c r="F33" s="188"/>
      <c r="G33" s="188"/>
      <c r="H33" s="188"/>
      <c r="I33" s="188"/>
      <c r="J33" s="188"/>
      <c r="K33" s="222"/>
      <c r="L33" s="159">
        <f t="shared" si="1"/>
        <v>0</v>
      </c>
    </row>
    <row r="34" spans="1:13" x14ac:dyDescent="0.2">
      <c r="A34" s="27"/>
      <c r="B34" s="188"/>
      <c r="C34" s="24" t="s">
        <v>488</v>
      </c>
      <c r="D34" s="188">
        <v>1</v>
      </c>
      <c r="E34" s="188"/>
      <c r="F34" s="188"/>
      <c r="G34" s="188">
        <v>18</v>
      </c>
      <c r="H34" s="188" t="s">
        <v>159</v>
      </c>
      <c r="I34" s="188"/>
      <c r="J34" s="188"/>
      <c r="K34" s="222">
        <f t="shared" si="0"/>
        <v>18</v>
      </c>
      <c r="L34" s="159">
        <f t="shared" si="1"/>
        <v>18</v>
      </c>
    </row>
    <row r="35" spans="1:13" x14ac:dyDescent="0.2">
      <c r="A35" s="27"/>
      <c r="B35" s="188"/>
      <c r="C35" s="24" t="s">
        <v>476</v>
      </c>
      <c r="D35" s="188">
        <v>1</v>
      </c>
      <c r="E35" s="188">
        <v>6</v>
      </c>
      <c r="F35" s="499" t="s">
        <v>355</v>
      </c>
      <c r="G35" s="499">
        <v>6</v>
      </c>
      <c r="H35" s="499" t="s">
        <v>355</v>
      </c>
      <c r="I35" s="188"/>
      <c r="J35" s="188"/>
      <c r="K35" s="222">
        <f t="shared" si="0"/>
        <v>15</v>
      </c>
      <c r="L35" s="159">
        <f t="shared" si="1"/>
        <v>0</v>
      </c>
      <c r="M35" t="s">
        <v>512</v>
      </c>
    </row>
    <row r="36" spans="1:13" s="249" customFormat="1" x14ac:dyDescent="0.2">
      <c r="A36" s="248"/>
      <c r="B36" s="245"/>
      <c r="C36" s="15" t="s">
        <v>496</v>
      </c>
      <c r="D36" s="251">
        <v>1</v>
      </c>
      <c r="E36" s="251">
        <v>10</v>
      </c>
      <c r="F36" s="251" t="s">
        <v>159</v>
      </c>
      <c r="G36" s="251"/>
      <c r="H36" s="251"/>
      <c r="I36" s="245"/>
      <c r="J36" s="245"/>
      <c r="K36" s="507">
        <v>10</v>
      </c>
      <c r="L36" s="250">
        <v>0</v>
      </c>
    </row>
    <row r="37" spans="1:13" x14ac:dyDescent="0.2">
      <c r="A37" s="27"/>
      <c r="B37" s="188"/>
      <c r="C37" s="24"/>
      <c r="D37" s="188"/>
      <c r="E37" s="188"/>
      <c r="F37" s="188"/>
      <c r="G37" s="188"/>
      <c r="H37" s="188"/>
      <c r="I37" s="188"/>
      <c r="J37" s="188"/>
      <c r="K37" s="222"/>
      <c r="L37" s="159">
        <f t="shared" si="1"/>
        <v>0</v>
      </c>
    </row>
    <row r="38" spans="1:13" x14ac:dyDescent="0.2">
      <c r="A38" s="248" t="s">
        <v>489</v>
      </c>
      <c r="B38" s="245">
        <v>6</v>
      </c>
      <c r="C38" s="24"/>
      <c r="D38" s="188"/>
      <c r="E38" s="188"/>
      <c r="F38" s="188"/>
      <c r="G38" s="188"/>
      <c r="H38" s="188"/>
      <c r="I38" s="188"/>
      <c r="J38" s="188"/>
      <c r="K38" s="222"/>
      <c r="L38" s="159">
        <f t="shared" si="1"/>
        <v>0</v>
      </c>
    </row>
    <row r="39" spans="1:13" x14ac:dyDescent="0.2">
      <c r="A39" s="248"/>
      <c r="B39" s="245"/>
      <c r="C39" s="221" t="s">
        <v>490</v>
      </c>
      <c r="D39" s="245">
        <v>1</v>
      </c>
      <c r="E39" s="245"/>
      <c r="F39" s="245"/>
      <c r="G39" s="245">
        <v>30</v>
      </c>
      <c r="H39" s="245" t="s">
        <v>159</v>
      </c>
      <c r="I39" s="188"/>
      <c r="J39" s="188"/>
      <c r="K39" s="221">
        <v>30</v>
      </c>
      <c r="L39" s="501">
        <v>0</v>
      </c>
    </row>
    <row r="40" spans="1:13" x14ac:dyDescent="0.2">
      <c r="A40" s="248"/>
      <c r="B40" s="245"/>
      <c r="C40" s="221" t="s">
        <v>513</v>
      </c>
      <c r="D40" s="245">
        <v>1</v>
      </c>
      <c r="E40" s="245"/>
      <c r="F40" s="245"/>
      <c r="G40" s="245">
        <v>24</v>
      </c>
      <c r="H40" s="245" t="s">
        <v>159</v>
      </c>
      <c r="I40" s="188"/>
      <c r="J40" s="188"/>
      <c r="K40" s="221">
        <v>18</v>
      </c>
      <c r="L40" s="501">
        <v>18</v>
      </c>
    </row>
    <row r="41" spans="1:13" x14ac:dyDescent="0.2">
      <c r="A41" s="248"/>
      <c r="B41" s="245"/>
      <c r="C41" s="221" t="s">
        <v>495</v>
      </c>
      <c r="D41" s="245">
        <v>1</v>
      </c>
      <c r="E41" s="245"/>
      <c r="F41" s="245"/>
      <c r="G41" s="245">
        <v>12</v>
      </c>
      <c r="H41" s="245" t="s">
        <v>159</v>
      </c>
      <c r="I41" s="188"/>
      <c r="J41" s="188"/>
      <c r="K41" s="221">
        <v>12</v>
      </c>
      <c r="L41" s="501">
        <v>0</v>
      </c>
    </row>
    <row r="42" spans="1:13" x14ac:dyDescent="0.2">
      <c r="A42" s="248"/>
      <c r="B42" s="245"/>
      <c r="C42" s="24"/>
      <c r="D42" s="188"/>
      <c r="E42" s="188"/>
      <c r="F42" s="188"/>
      <c r="G42" s="188"/>
      <c r="H42" s="188"/>
      <c r="I42" s="188"/>
      <c r="J42" s="188"/>
      <c r="K42" s="24"/>
      <c r="L42" s="235"/>
    </row>
    <row r="43" spans="1:13" x14ac:dyDescent="0.2">
      <c r="A43" s="248" t="s">
        <v>494</v>
      </c>
      <c r="B43" s="245">
        <v>12</v>
      </c>
      <c r="C43" s="24"/>
      <c r="D43" s="188"/>
      <c r="E43" s="188"/>
      <c r="F43" s="188"/>
      <c r="G43" s="188"/>
      <c r="H43" s="188"/>
      <c r="I43" s="188"/>
      <c r="J43" s="188"/>
      <c r="K43" s="222"/>
      <c r="L43" s="159"/>
    </row>
    <row r="44" spans="1:13" x14ac:dyDescent="0.2">
      <c r="A44" s="27"/>
      <c r="B44" s="188"/>
      <c r="C44" s="15" t="s">
        <v>354</v>
      </c>
      <c r="D44" s="188">
        <v>1</v>
      </c>
      <c r="E44" s="245">
        <v>20</v>
      </c>
      <c r="F44" s="188"/>
      <c r="G44" s="188"/>
      <c r="H44" s="188"/>
      <c r="I44" s="188"/>
      <c r="J44" s="188"/>
      <c r="K44" s="222">
        <v>20</v>
      </c>
      <c r="L44" s="159"/>
    </row>
    <row r="45" spans="1:13" x14ac:dyDescent="0.2">
      <c r="A45" s="27"/>
      <c r="B45" s="188"/>
      <c r="C45" s="15" t="s">
        <v>485</v>
      </c>
      <c r="D45" s="188">
        <v>1</v>
      </c>
      <c r="E45" s="188"/>
      <c r="F45" s="188"/>
      <c r="G45" s="245" t="s">
        <v>497</v>
      </c>
      <c r="H45" s="499" t="s">
        <v>355</v>
      </c>
      <c r="I45" s="188"/>
      <c r="J45" s="188"/>
      <c r="K45" s="507">
        <v>26</v>
      </c>
      <c r="L45" s="250">
        <v>26</v>
      </c>
    </row>
    <row r="46" spans="1:13" x14ac:dyDescent="0.2">
      <c r="A46" s="27"/>
      <c r="B46" s="188"/>
      <c r="C46" s="15" t="s">
        <v>479</v>
      </c>
      <c r="D46" s="245">
        <v>2</v>
      </c>
      <c r="E46" s="188"/>
      <c r="F46" s="188"/>
      <c r="G46" s="188"/>
      <c r="H46" s="188"/>
      <c r="I46" s="188"/>
      <c r="J46" s="188"/>
      <c r="K46" s="222"/>
      <c r="L46" s="159">
        <v>0</v>
      </c>
    </row>
    <row r="47" spans="1:13" x14ac:dyDescent="0.2">
      <c r="A47" s="27"/>
      <c r="B47" s="188"/>
      <c r="C47" s="24"/>
      <c r="D47" s="188"/>
      <c r="E47" s="188"/>
      <c r="F47" s="188"/>
      <c r="G47" s="188"/>
      <c r="H47" s="188"/>
      <c r="I47" s="188"/>
      <c r="J47" s="188"/>
      <c r="K47" s="222"/>
      <c r="L47" s="159">
        <f>SUM(L5:L46)</f>
        <v>235</v>
      </c>
    </row>
    <row r="48" spans="1:13" ht="16" x14ac:dyDescent="0.2">
      <c r="A48" s="502" t="s">
        <v>469</v>
      </c>
      <c r="B48" s="188">
        <v>0</v>
      </c>
      <c r="C48" s="24"/>
      <c r="D48" s="24"/>
      <c r="E48" s="24">
        <v>0</v>
      </c>
      <c r="F48" s="188" t="s">
        <v>355</v>
      </c>
      <c r="G48" s="24">
        <v>0</v>
      </c>
      <c r="H48" s="188" t="s">
        <v>355</v>
      </c>
      <c r="I48" s="24"/>
      <c r="J48" s="24"/>
      <c r="K48" s="24">
        <v>0</v>
      </c>
      <c r="L48" s="159"/>
    </row>
    <row r="49" spans="1:12" ht="16" thickBot="1" x14ac:dyDescent="0.25">
      <c r="A49" s="28"/>
      <c r="B49" s="190"/>
      <c r="C49" s="29"/>
      <c r="D49" s="190" t="s">
        <v>196</v>
      </c>
      <c r="E49" s="190">
        <f>SUM(E6:E48)</f>
        <v>203</v>
      </c>
      <c r="F49" s="190"/>
      <c r="G49" s="190">
        <f>SUM(G5:G45)</f>
        <v>256</v>
      </c>
      <c r="H49" s="190"/>
      <c r="I49" s="190">
        <f>SUM(I5:I45)</f>
        <v>0</v>
      </c>
      <c r="J49" s="190"/>
      <c r="K49" s="503">
        <v>554</v>
      </c>
      <c r="L49" s="504">
        <v>220</v>
      </c>
    </row>
    <row r="50" spans="1:12" ht="16" thickBot="1" x14ac:dyDescent="0.25">
      <c r="C50" t="s">
        <v>470</v>
      </c>
      <c r="K50" s="246">
        <f>SUM(K5:K48)</f>
        <v>545</v>
      </c>
      <c r="L50" s="246">
        <f>SUM(L5:L48)</f>
        <v>470</v>
      </c>
    </row>
    <row r="51" spans="1:12" x14ac:dyDescent="0.2">
      <c r="A51" s="387" t="s">
        <v>255</v>
      </c>
      <c r="B51" s="388"/>
      <c r="C51" s="388"/>
      <c r="D51" s="388"/>
      <c r="E51" s="388"/>
      <c r="F51" s="388"/>
      <c r="G51" s="388"/>
      <c r="H51" s="388"/>
      <c r="I51" s="388"/>
      <c r="J51" s="388"/>
      <c r="K51" s="388"/>
      <c r="L51" s="389"/>
    </row>
    <row r="52" spans="1:12" x14ac:dyDescent="0.2">
      <c r="A52" s="173" t="s">
        <v>189</v>
      </c>
      <c r="B52" s="390" t="s">
        <v>325</v>
      </c>
      <c r="C52" s="391"/>
      <c r="D52" s="392"/>
      <c r="E52" s="393"/>
      <c r="F52" s="393"/>
      <c r="G52" s="393"/>
      <c r="H52" s="393"/>
      <c r="I52" s="393"/>
      <c r="J52" s="393"/>
      <c r="K52" s="393"/>
      <c r="L52" s="394"/>
    </row>
    <row r="53" spans="1:12" ht="65" thickBot="1" x14ac:dyDescent="0.25">
      <c r="A53" s="171" t="s">
        <v>190</v>
      </c>
      <c r="B53" s="172" t="s">
        <v>191</v>
      </c>
      <c r="C53" s="172" t="s">
        <v>192</v>
      </c>
      <c r="D53" s="172" t="s">
        <v>193</v>
      </c>
      <c r="E53" s="172" t="s">
        <v>194</v>
      </c>
      <c r="F53" s="172" t="s">
        <v>292</v>
      </c>
      <c r="G53" s="172" t="s">
        <v>195</v>
      </c>
      <c r="H53" s="172" t="s">
        <v>292</v>
      </c>
      <c r="I53" s="172" t="s">
        <v>324</v>
      </c>
      <c r="J53" s="172" t="s">
        <v>292</v>
      </c>
      <c r="K53" s="169" t="s">
        <v>294</v>
      </c>
      <c r="L53" s="170" t="s">
        <v>293</v>
      </c>
    </row>
    <row r="54" spans="1:12" x14ac:dyDescent="0.2">
      <c r="A54" s="25"/>
      <c r="B54" s="26"/>
      <c r="C54" s="30"/>
      <c r="D54" s="187"/>
      <c r="E54" s="187"/>
      <c r="F54" s="187"/>
      <c r="G54" s="187"/>
      <c r="H54" s="187"/>
      <c r="I54" s="187"/>
      <c r="J54" s="187"/>
      <c r="K54" s="160">
        <f t="shared" ref="K54:K84" si="2">E54*1.5+G54+I54*2/3</f>
        <v>0</v>
      </c>
      <c r="L54" s="159">
        <f>IF(F54="oui",0,E54*1.5)+IF(H54="oui",0,G54*1)+IF(J54="oui",0,I54*2/3)</f>
        <v>0</v>
      </c>
    </row>
    <row r="55" spans="1:12" x14ac:dyDescent="0.2">
      <c r="A55" s="27"/>
      <c r="B55" s="24"/>
      <c r="C55" s="24"/>
      <c r="D55" s="188"/>
      <c r="E55" s="188"/>
      <c r="F55" s="188"/>
      <c r="G55" s="188"/>
      <c r="H55" s="188"/>
      <c r="I55" s="188"/>
      <c r="J55" s="188"/>
      <c r="K55" s="158">
        <f t="shared" si="2"/>
        <v>0</v>
      </c>
      <c r="L55" s="159">
        <f t="shared" ref="L55:L84" si="3">IF(F55="oui",0,E55*1.5)+IF(H55="oui",0,G55*1)+IF(J55="oui",0,I55*2/3)</f>
        <v>0</v>
      </c>
    </row>
    <row r="56" spans="1:12" x14ac:dyDescent="0.2">
      <c r="A56" s="27"/>
      <c r="B56" s="24"/>
      <c r="C56" s="24"/>
      <c r="D56" s="188"/>
      <c r="E56" s="188"/>
      <c r="F56" s="188"/>
      <c r="G56" s="188"/>
      <c r="H56" s="188"/>
      <c r="I56" s="188"/>
      <c r="J56" s="188"/>
      <c r="K56" s="158">
        <f t="shared" si="2"/>
        <v>0</v>
      </c>
      <c r="L56" s="159">
        <f t="shared" si="3"/>
        <v>0</v>
      </c>
    </row>
    <row r="57" spans="1:12" x14ac:dyDescent="0.2">
      <c r="A57" s="27"/>
      <c r="B57" s="24"/>
      <c r="C57" s="24"/>
      <c r="D57" s="188"/>
      <c r="E57" s="188"/>
      <c r="F57" s="188"/>
      <c r="G57" s="188"/>
      <c r="H57" s="188"/>
      <c r="I57" s="188"/>
      <c r="J57" s="188"/>
      <c r="K57" s="158">
        <f t="shared" si="2"/>
        <v>0</v>
      </c>
      <c r="L57" s="159">
        <f t="shared" si="3"/>
        <v>0</v>
      </c>
    </row>
    <row r="58" spans="1:12" x14ac:dyDescent="0.2">
      <c r="A58" s="27"/>
      <c r="B58" s="24"/>
      <c r="C58" s="24"/>
      <c r="D58" s="188"/>
      <c r="E58" s="188"/>
      <c r="F58" s="188"/>
      <c r="G58" s="188"/>
      <c r="H58" s="188"/>
      <c r="I58" s="188"/>
      <c r="J58" s="188"/>
      <c r="K58" s="158">
        <f t="shared" si="2"/>
        <v>0</v>
      </c>
      <c r="L58" s="159">
        <f t="shared" si="3"/>
        <v>0</v>
      </c>
    </row>
    <row r="59" spans="1:12" x14ac:dyDescent="0.2">
      <c r="A59" s="27"/>
      <c r="B59" s="24"/>
      <c r="C59" s="24"/>
      <c r="D59" s="188"/>
      <c r="E59" s="188"/>
      <c r="F59" s="188"/>
      <c r="G59" s="188"/>
      <c r="H59" s="188"/>
      <c r="I59" s="188"/>
      <c r="J59" s="188"/>
      <c r="K59" s="158">
        <f t="shared" si="2"/>
        <v>0</v>
      </c>
      <c r="L59" s="159">
        <f t="shared" si="3"/>
        <v>0</v>
      </c>
    </row>
    <row r="60" spans="1:12" x14ac:dyDescent="0.2">
      <c r="A60" s="27"/>
      <c r="B60" s="24"/>
      <c r="C60" s="24"/>
      <c r="D60" s="188"/>
      <c r="E60" s="188"/>
      <c r="F60" s="188"/>
      <c r="G60" s="188"/>
      <c r="H60" s="188"/>
      <c r="I60" s="188"/>
      <c r="J60" s="188"/>
      <c r="K60" s="158">
        <f t="shared" si="2"/>
        <v>0</v>
      </c>
      <c r="L60" s="159">
        <f t="shared" si="3"/>
        <v>0</v>
      </c>
    </row>
    <row r="61" spans="1:12" x14ac:dyDescent="0.2">
      <c r="A61" s="27"/>
      <c r="B61" s="24"/>
      <c r="C61" s="24"/>
      <c r="D61" s="188"/>
      <c r="E61" s="188"/>
      <c r="F61" s="188"/>
      <c r="G61" s="188"/>
      <c r="H61" s="188"/>
      <c r="I61" s="188"/>
      <c r="J61" s="188"/>
      <c r="K61" s="158">
        <f t="shared" si="2"/>
        <v>0</v>
      </c>
      <c r="L61" s="159">
        <f t="shared" si="3"/>
        <v>0</v>
      </c>
    </row>
    <row r="62" spans="1:12" x14ac:dyDescent="0.2">
      <c r="A62" s="27"/>
      <c r="B62" s="24"/>
      <c r="C62" s="24"/>
      <c r="D62" s="188"/>
      <c r="E62" s="188"/>
      <c r="F62" s="188"/>
      <c r="G62" s="188"/>
      <c r="H62" s="188"/>
      <c r="I62" s="188"/>
      <c r="J62" s="188"/>
      <c r="K62" s="158">
        <f t="shared" si="2"/>
        <v>0</v>
      </c>
      <c r="L62" s="159">
        <f t="shared" si="3"/>
        <v>0</v>
      </c>
    </row>
    <row r="63" spans="1:12" x14ac:dyDescent="0.2">
      <c r="A63" s="27"/>
      <c r="B63" s="24"/>
      <c r="C63" s="24"/>
      <c r="D63" s="188"/>
      <c r="E63" s="188"/>
      <c r="F63" s="188"/>
      <c r="G63" s="188"/>
      <c r="H63" s="188"/>
      <c r="I63" s="188"/>
      <c r="J63" s="188"/>
      <c r="K63" s="158">
        <f t="shared" si="2"/>
        <v>0</v>
      </c>
      <c r="L63" s="159">
        <f t="shared" si="3"/>
        <v>0</v>
      </c>
    </row>
    <row r="64" spans="1:12" x14ac:dyDescent="0.2">
      <c r="A64" s="27"/>
      <c r="B64" s="24"/>
      <c r="C64" s="24"/>
      <c r="D64" s="188"/>
      <c r="E64" s="188"/>
      <c r="F64" s="188"/>
      <c r="G64" s="188"/>
      <c r="H64" s="188"/>
      <c r="I64" s="188"/>
      <c r="J64" s="188"/>
      <c r="K64" s="158">
        <f t="shared" si="2"/>
        <v>0</v>
      </c>
      <c r="L64" s="159">
        <f t="shared" si="3"/>
        <v>0</v>
      </c>
    </row>
    <row r="65" spans="1:12" x14ac:dyDescent="0.2">
      <c r="A65" s="27"/>
      <c r="B65" s="24"/>
      <c r="C65" s="24"/>
      <c r="D65" s="188"/>
      <c r="E65" s="188"/>
      <c r="F65" s="188"/>
      <c r="G65" s="188"/>
      <c r="H65" s="188"/>
      <c r="I65" s="188"/>
      <c r="J65" s="188"/>
      <c r="K65" s="158">
        <f t="shared" si="2"/>
        <v>0</v>
      </c>
      <c r="L65" s="159">
        <f t="shared" si="3"/>
        <v>0</v>
      </c>
    </row>
    <row r="66" spans="1:12" x14ac:dyDescent="0.2">
      <c r="A66" s="27"/>
      <c r="B66" s="24"/>
      <c r="C66" s="24"/>
      <c r="D66" s="188"/>
      <c r="E66" s="188"/>
      <c r="F66" s="188"/>
      <c r="G66" s="188"/>
      <c r="H66" s="188"/>
      <c r="I66" s="188"/>
      <c r="J66" s="188"/>
      <c r="K66" s="158">
        <f t="shared" si="2"/>
        <v>0</v>
      </c>
      <c r="L66" s="159">
        <f t="shared" si="3"/>
        <v>0</v>
      </c>
    </row>
    <row r="67" spans="1:12" x14ac:dyDescent="0.2">
      <c r="A67" s="27"/>
      <c r="B67" s="24"/>
      <c r="C67" s="24"/>
      <c r="D67" s="188"/>
      <c r="E67" s="188"/>
      <c r="F67" s="188"/>
      <c r="G67" s="188"/>
      <c r="H67" s="188"/>
      <c r="I67" s="188"/>
      <c r="J67" s="188"/>
      <c r="K67" s="158">
        <f t="shared" si="2"/>
        <v>0</v>
      </c>
      <c r="L67" s="159">
        <f t="shared" si="3"/>
        <v>0</v>
      </c>
    </row>
    <row r="68" spans="1:12" x14ac:dyDescent="0.2">
      <c r="A68" s="27"/>
      <c r="B68" s="24"/>
      <c r="C68" s="24"/>
      <c r="D68" s="188"/>
      <c r="E68" s="188"/>
      <c r="F68" s="188"/>
      <c r="G68" s="188"/>
      <c r="H68" s="188"/>
      <c r="I68" s="188"/>
      <c r="J68" s="188"/>
      <c r="K68" s="158">
        <f t="shared" si="2"/>
        <v>0</v>
      </c>
      <c r="L68" s="159">
        <f t="shared" si="3"/>
        <v>0</v>
      </c>
    </row>
    <row r="69" spans="1:12" x14ac:dyDescent="0.2">
      <c r="A69" s="27"/>
      <c r="B69" s="24"/>
      <c r="C69" s="24"/>
      <c r="D69" s="188"/>
      <c r="E69" s="188"/>
      <c r="F69" s="188"/>
      <c r="G69" s="188"/>
      <c r="H69" s="188"/>
      <c r="I69" s="188"/>
      <c r="J69" s="188"/>
      <c r="K69" s="158">
        <f t="shared" si="2"/>
        <v>0</v>
      </c>
      <c r="L69" s="159">
        <f t="shared" si="3"/>
        <v>0</v>
      </c>
    </row>
    <row r="70" spans="1:12" x14ac:dyDescent="0.2">
      <c r="A70" s="27"/>
      <c r="B70" s="24"/>
      <c r="C70" s="24"/>
      <c r="D70" s="188"/>
      <c r="E70" s="188"/>
      <c r="F70" s="188"/>
      <c r="G70" s="188"/>
      <c r="H70" s="188"/>
      <c r="I70" s="188"/>
      <c r="J70" s="188"/>
      <c r="K70" s="158">
        <f t="shared" si="2"/>
        <v>0</v>
      </c>
      <c r="L70" s="159">
        <f t="shared" si="3"/>
        <v>0</v>
      </c>
    </row>
    <row r="71" spans="1:12" x14ac:dyDescent="0.2">
      <c r="A71" s="27"/>
      <c r="B71" s="24"/>
      <c r="C71" s="24"/>
      <c r="D71" s="188"/>
      <c r="E71" s="188"/>
      <c r="F71" s="188"/>
      <c r="G71" s="188"/>
      <c r="H71" s="188"/>
      <c r="I71" s="188"/>
      <c r="J71" s="188"/>
      <c r="K71" s="158">
        <f t="shared" si="2"/>
        <v>0</v>
      </c>
      <c r="L71" s="159">
        <f t="shared" si="3"/>
        <v>0</v>
      </c>
    </row>
    <row r="72" spans="1:12" x14ac:dyDescent="0.2">
      <c r="A72" s="27"/>
      <c r="B72" s="24"/>
      <c r="C72" s="24"/>
      <c r="D72" s="188"/>
      <c r="E72" s="188"/>
      <c r="F72" s="188"/>
      <c r="G72" s="188"/>
      <c r="H72" s="188"/>
      <c r="I72" s="188"/>
      <c r="J72" s="188"/>
      <c r="K72" s="158">
        <f t="shared" si="2"/>
        <v>0</v>
      </c>
      <c r="L72" s="159">
        <f t="shared" si="3"/>
        <v>0</v>
      </c>
    </row>
    <row r="73" spans="1:12" x14ac:dyDescent="0.2">
      <c r="A73" s="27"/>
      <c r="B73" s="24"/>
      <c r="C73" s="24"/>
      <c r="D73" s="188"/>
      <c r="E73" s="188"/>
      <c r="F73" s="188"/>
      <c r="G73" s="188"/>
      <c r="H73" s="188"/>
      <c r="I73" s="188"/>
      <c r="J73" s="188"/>
      <c r="K73" s="158">
        <f t="shared" si="2"/>
        <v>0</v>
      </c>
      <c r="L73" s="159">
        <f t="shared" si="3"/>
        <v>0</v>
      </c>
    </row>
    <row r="74" spans="1:12" x14ac:dyDescent="0.2">
      <c r="A74" s="27"/>
      <c r="B74" s="24"/>
      <c r="C74" s="24"/>
      <c r="D74" s="188"/>
      <c r="E74" s="188"/>
      <c r="F74" s="188"/>
      <c r="G74" s="188"/>
      <c r="H74" s="188"/>
      <c r="I74" s="188"/>
      <c r="J74" s="188"/>
      <c r="K74" s="158">
        <f t="shared" si="2"/>
        <v>0</v>
      </c>
      <c r="L74" s="159">
        <f t="shared" si="3"/>
        <v>0</v>
      </c>
    </row>
    <row r="75" spans="1:12" x14ac:dyDescent="0.2">
      <c r="A75" s="27"/>
      <c r="B75" s="24"/>
      <c r="C75" s="24"/>
      <c r="D75" s="188"/>
      <c r="E75" s="188"/>
      <c r="F75" s="188"/>
      <c r="G75" s="188"/>
      <c r="H75" s="188"/>
      <c r="I75" s="188"/>
      <c r="J75" s="188"/>
      <c r="K75" s="158">
        <f t="shared" si="2"/>
        <v>0</v>
      </c>
      <c r="L75" s="159">
        <f t="shared" si="3"/>
        <v>0</v>
      </c>
    </row>
    <row r="76" spans="1:12" x14ac:dyDescent="0.2">
      <c r="A76" s="27"/>
      <c r="B76" s="24"/>
      <c r="C76" s="24"/>
      <c r="D76" s="188"/>
      <c r="E76" s="188"/>
      <c r="F76" s="188"/>
      <c r="G76" s="188"/>
      <c r="H76" s="188"/>
      <c r="I76" s="188"/>
      <c r="J76" s="188"/>
      <c r="K76" s="158">
        <f t="shared" si="2"/>
        <v>0</v>
      </c>
      <c r="L76" s="159">
        <f t="shared" si="3"/>
        <v>0</v>
      </c>
    </row>
    <row r="77" spans="1:12" x14ac:dyDescent="0.2">
      <c r="A77" s="27"/>
      <c r="B77" s="24"/>
      <c r="C77" s="24"/>
      <c r="D77" s="188"/>
      <c r="E77" s="188"/>
      <c r="F77" s="188"/>
      <c r="G77" s="188"/>
      <c r="H77" s="188"/>
      <c r="I77" s="188"/>
      <c r="J77" s="188"/>
      <c r="K77" s="158">
        <f t="shared" si="2"/>
        <v>0</v>
      </c>
      <c r="L77" s="159">
        <f t="shared" si="3"/>
        <v>0</v>
      </c>
    </row>
    <row r="78" spans="1:12" x14ac:dyDescent="0.2">
      <c r="A78" s="27"/>
      <c r="B78" s="24"/>
      <c r="C78" s="24"/>
      <c r="D78" s="188"/>
      <c r="E78" s="188"/>
      <c r="F78" s="188"/>
      <c r="G78" s="188"/>
      <c r="H78" s="188"/>
      <c r="I78" s="188"/>
      <c r="J78" s="188"/>
      <c r="K78" s="158">
        <f t="shared" si="2"/>
        <v>0</v>
      </c>
      <c r="L78" s="159">
        <f t="shared" si="3"/>
        <v>0</v>
      </c>
    </row>
    <row r="79" spans="1:12" x14ac:dyDescent="0.2">
      <c r="A79" s="27"/>
      <c r="B79" s="24"/>
      <c r="C79" s="24"/>
      <c r="D79" s="188"/>
      <c r="E79" s="188"/>
      <c r="F79" s="188"/>
      <c r="G79" s="188"/>
      <c r="H79" s="188"/>
      <c r="I79" s="188"/>
      <c r="J79" s="188"/>
      <c r="K79" s="158">
        <f t="shared" si="2"/>
        <v>0</v>
      </c>
      <c r="L79" s="159">
        <f t="shared" si="3"/>
        <v>0</v>
      </c>
    </row>
    <row r="80" spans="1:12" x14ac:dyDescent="0.2">
      <c r="A80" s="27"/>
      <c r="B80" s="24"/>
      <c r="C80" s="24"/>
      <c r="D80" s="188"/>
      <c r="E80" s="188"/>
      <c r="F80" s="188"/>
      <c r="G80" s="188"/>
      <c r="H80" s="188"/>
      <c r="I80" s="188"/>
      <c r="J80" s="188"/>
      <c r="K80" s="158">
        <f t="shared" si="2"/>
        <v>0</v>
      </c>
      <c r="L80" s="159">
        <f t="shared" si="3"/>
        <v>0</v>
      </c>
    </row>
    <row r="81" spans="1:12" x14ac:dyDescent="0.2">
      <c r="A81" s="27"/>
      <c r="B81" s="24"/>
      <c r="C81" s="24"/>
      <c r="D81" s="188"/>
      <c r="E81" s="188"/>
      <c r="F81" s="188"/>
      <c r="G81" s="188"/>
      <c r="H81" s="188"/>
      <c r="I81" s="188"/>
      <c r="J81" s="188"/>
      <c r="K81" s="158">
        <f t="shared" si="2"/>
        <v>0</v>
      </c>
      <c r="L81" s="159">
        <f t="shared" si="3"/>
        <v>0</v>
      </c>
    </row>
    <row r="82" spans="1:12" x14ac:dyDescent="0.2">
      <c r="A82" s="27"/>
      <c r="B82" s="24"/>
      <c r="C82" s="24"/>
      <c r="D82" s="188"/>
      <c r="E82" s="188"/>
      <c r="F82" s="188"/>
      <c r="G82" s="188"/>
      <c r="H82" s="188"/>
      <c r="I82" s="188"/>
      <c r="J82" s="188"/>
      <c r="K82" s="158">
        <f t="shared" si="2"/>
        <v>0</v>
      </c>
      <c r="L82" s="159">
        <f t="shared" si="3"/>
        <v>0</v>
      </c>
    </row>
    <row r="83" spans="1:12" x14ac:dyDescent="0.2">
      <c r="A83" s="27"/>
      <c r="B83" s="24"/>
      <c r="C83" s="24"/>
      <c r="D83" s="188"/>
      <c r="E83" s="188"/>
      <c r="F83" s="188"/>
      <c r="G83" s="188"/>
      <c r="H83" s="188"/>
      <c r="I83" s="188"/>
      <c r="J83" s="188"/>
      <c r="K83" s="158">
        <f t="shared" si="2"/>
        <v>0</v>
      </c>
      <c r="L83" s="159">
        <f t="shared" si="3"/>
        <v>0</v>
      </c>
    </row>
    <row r="84" spans="1:12" ht="16" thickBot="1" x14ac:dyDescent="0.25">
      <c r="A84" s="28"/>
      <c r="B84" s="29"/>
      <c r="C84" s="29"/>
      <c r="D84" s="190"/>
      <c r="E84" s="190"/>
      <c r="F84" s="189"/>
      <c r="G84" s="190"/>
      <c r="H84" s="189"/>
      <c r="I84" s="190"/>
      <c r="J84" s="189"/>
      <c r="K84" s="162">
        <f t="shared" si="2"/>
        <v>0</v>
      </c>
      <c r="L84" s="163">
        <f t="shared" si="3"/>
        <v>0</v>
      </c>
    </row>
    <row r="85" spans="1:12" ht="16" thickBot="1" x14ac:dyDescent="0.25">
      <c r="D85" s="191" t="s">
        <v>196</v>
      </c>
      <c r="E85" s="192">
        <f>SUM(E54:E84)</f>
        <v>0</v>
      </c>
      <c r="F85" s="192">
        <f t="shared" ref="F85:L85" si="4">SUM(F54:F84)</f>
        <v>0</v>
      </c>
      <c r="G85" s="192">
        <f t="shared" si="4"/>
        <v>0</v>
      </c>
      <c r="H85" s="192">
        <f t="shared" si="4"/>
        <v>0</v>
      </c>
      <c r="I85" s="192">
        <f t="shared" si="4"/>
        <v>0</v>
      </c>
      <c r="J85" s="192">
        <f t="shared" si="4"/>
        <v>0</v>
      </c>
      <c r="K85" s="161">
        <f t="shared" si="4"/>
        <v>0</v>
      </c>
      <c r="L85" s="161">
        <f t="shared" si="4"/>
        <v>0</v>
      </c>
    </row>
    <row r="86" spans="1:12" ht="16" thickBot="1" x14ac:dyDescent="0.25"/>
    <row r="87" spans="1:12" x14ac:dyDescent="0.2">
      <c r="A87" s="387" t="s">
        <v>265</v>
      </c>
      <c r="B87" s="388"/>
      <c r="C87" s="388"/>
      <c r="D87" s="388"/>
      <c r="E87" s="388"/>
      <c r="F87" s="388"/>
      <c r="G87" s="388"/>
      <c r="H87" s="388"/>
      <c r="I87" s="388"/>
      <c r="J87" s="388"/>
      <c r="K87" s="388"/>
      <c r="L87" s="389"/>
    </row>
    <row r="88" spans="1:12" x14ac:dyDescent="0.2">
      <c r="A88" s="173" t="s">
        <v>189</v>
      </c>
      <c r="B88" s="390" t="s">
        <v>325</v>
      </c>
      <c r="C88" s="391"/>
      <c r="D88" s="392"/>
      <c r="E88" s="393"/>
      <c r="F88" s="393"/>
      <c r="G88" s="393"/>
      <c r="H88" s="393"/>
      <c r="I88" s="393"/>
      <c r="J88" s="393"/>
      <c r="K88" s="393"/>
      <c r="L88" s="394"/>
    </row>
    <row r="89" spans="1:12" ht="65" thickBot="1" x14ac:dyDescent="0.25">
      <c r="A89" s="171" t="s">
        <v>190</v>
      </c>
      <c r="B89" s="172" t="s">
        <v>191</v>
      </c>
      <c r="C89" s="172" t="s">
        <v>192</v>
      </c>
      <c r="D89" s="172" t="s">
        <v>193</v>
      </c>
      <c r="E89" s="172" t="s">
        <v>194</v>
      </c>
      <c r="F89" s="172" t="s">
        <v>292</v>
      </c>
      <c r="G89" s="172" t="s">
        <v>195</v>
      </c>
      <c r="H89" s="172" t="s">
        <v>292</v>
      </c>
      <c r="I89" s="172" t="s">
        <v>324</v>
      </c>
      <c r="J89" s="172" t="s">
        <v>292</v>
      </c>
      <c r="K89" s="169" t="s">
        <v>294</v>
      </c>
      <c r="L89" s="170" t="s">
        <v>293</v>
      </c>
    </row>
    <row r="90" spans="1:12" x14ac:dyDescent="0.2">
      <c r="A90" s="25"/>
      <c r="B90" s="26"/>
      <c r="C90" s="30"/>
      <c r="D90" s="187"/>
      <c r="E90" s="187"/>
      <c r="F90" s="187"/>
      <c r="G90" s="187"/>
      <c r="H90" s="187"/>
      <c r="I90" s="187"/>
      <c r="J90" s="187"/>
      <c r="K90" s="166">
        <f t="shared" ref="K90:K120" si="5">E90*1.5+G90+I90*2/3</f>
        <v>0</v>
      </c>
      <c r="L90" s="159">
        <f t="shared" ref="L90:L119" si="6">IF(F90="oui",0,E90*1.5)+IF(H90="oui",0,G90*1)+IF(J90="oui",0,I90*2/3)</f>
        <v>0</v>
      </c>
    </row>
    <row r="91" spans="1:12" x14ac:dyDescent="0.2">
      <c r="A91" s="27"/>
      <c r="B91" s="24"/>
      <c r="C91" s="24"/>
      <c r="D91" s="188"/>
      <c r="E91" s="188"/>
      <c r="F91" s="188"/>
      <c r="G91" s="188"/>
      <c r="H91" s="188"/>
      <c r="I91" s="188"/>
      <c r="J91" s="188"/>
      <c r="K91" s="167">
        <f t="shared" si="5"/>
        <v>0</v>
      </c>
      <c r="L91" s="165">
        <f t="shared" si="6"/>
        <v>0</v>
      </c>
    </row>
    <row r="92" spans="1:12" x14ac:dyDescent="0.2">
      <c r="A92" s="27"/>
      <c r="B92" s="24"/>
      <c r="C92" s="24"/>
      <c r="D92" s="188"/>
      <c r="E92" s="188"/>
      <c r="F92" s="188"/>
      <c r="G92" s="188"/>
      <c r="H92" s="188"/>
      <c r="I92" s="188"/>
      <c r="J92" s="188"/>
      <c r="K92" s="158">
        <f t="shared" si="5"/>
        <v>0</v>
      </c>
      <c r="L92" s="159">
        <f t="shared" si="6"/>
        <v>0</v>
      </c>
    </row>
    <row r="93" spans="1:12" x14ac:dyDescent="0.2">
      <c r="A93" s="27"/>
      <c r="B93" s="24"/>
      <c r="C93" s="24"/>
      <c r="D93" s="188"/>
      <c r="E93" s="188"/>
      <c r="F93" s="188"/>
      <c r="G93" s="188"/>
      <c r="H93" s="188"/>
      <c r="I93" s="188"/>
      <c r="J93" s="188"/>
      <c r="K93" s="158">
        <f t="shared" si="5"/>
        <v>0</v>
      </c>
      <c r="L93" s="159">
        <f t="shared" si="6"/>
        <v>0</v>
      </c>
    </row>
    <row r="94" spans="1:12" x14ac:dyDescent="0.2">
      <c r="A94" s="27"/>
      <c r="B94" s="24"/>
      <c r="C94" s="24"/>
      <c r="D94" s="188"/>
      <c r="E94" s="188"/>
      <c r="F94" s="188"/>
      <c r="G94" s="188"/>
      <c r="H94" s="188"/>
      <c r="I94" s="188"/>
      <c r="J94" s="188"/>
      <c r="K94" s="158">
        <f t="shared" si="5"/>
        <v>0</v>
      </c>
      <c r="L94" s="159">
        <f t="shared" si="6"/>
        <v>0</v>
      </c>
    </row>
    <row r="95" spans="1:12" x14ac:dyDescent="0.2">
      <c r="A95" s="27"/>
      <c r="B95" s="24"/>
      <c r="C95" s="24"/>
      <c r="D95" s="188"/>
      <c r="E95" s="188"/>
      <c r="F95" s="188"/>
      <c r="G95" s="188"/>
      <c r="H95" s="188"/>
      <c r="I95" s="188"/>
      <c r="J95" s="188"/>
      <c r="K95" s="158">
        <f t="shared" si="5"/>
        <v>0</v>
      </c>
      <c r="L95" s="159">
        <f t="shared" si="6"/>
        <v>0</v>
      </c>
    </row>
    <row r="96" spans="1:12" x14ac:dyDescent="0.2">
      <c r="A96" s="27"/>
      <c r="B96" s="24"/>
      <c r="C96" s="24"/>
      <c r="D96" s="188"/>
      <c r="E96" s="188"/>
      <c r="F96" s="188"/>
      <c r="G96" s="188"/>
      <c r="H96" s="188"/>
      <c r="I96" s="188"/>
      <c r="J96" s="188"/>
      <c r="K96" s="158">
        <f t="shared" si="5"/>
        <v>0</v>
      </c>
      <c r="L96" s="159">
        <f t="shared" si="6"/>
        <v>0</v>
      </c>
    </row>
    <row r="97" spans="1:12" x14ac:dyDescent="0.2">
      <c r="A97" s="27"/>
      <c r="B97" s="24"/>
      <c r="C97" s="24"/>
      <c r="D97" s="188"/>
      <c r="E97" s="188"/>
      <c r="F97" s="188"/>
      <c r="G97" s="188"/>
      <c r="H97" s="188"/>
      <c r="I97" s="188"/>
      <c r="J97" s="188"/>
      <c r="K97" s="158">
        <f t="shared" si="5"/>
        <v>0</v>
      </c>
      <c r="L97" s="159">
        <f t="shared" si="6"/>
        <v>0</v>
      </c>
    </row>
    <row r="98" spans="1:12" x14ac:dyDescent="0.2">
      <c r="A98" s="27"/>
      <c r="B98" s="24"/>
      <c r="C98" s="24"/>
      <c r="D98" s="188"/>
      <c r="E98" s="188"/>
      <c r="F98" s="188"/>
      <c r="G98" s="188"/>
      <c r="H98" s="188"/>
      <c r="I98" s="188"/>
      <c r="J98" s="188"/>
      <c r="K98" s="158">
        <f t="shared" si="5"/>
        <v>0</v>
      </c>
      <c r="L98" s="159">
        <f t="shared" si="6"/>
        <v>0</v>
      </c>
    </row>
    <row r="99" spans="1:12" x14ac:dyDescent="0.2">
      <c r="A99" s="27"/>
      <c r="B99" s="24"/>
      <c r="C99" s="24"/>
      <c r="D99" s="188"/>
      <c r="E99" s="188"/>
      <c r="F99" s="188"/>
      <c r="G99" s="188"/>
      <c r="H99" s="188"/>
      <c r="I99" s="188"/>
      <c r="J99" s="188"/>
      <c r="K99" s="158">
        <f t="shared" si="5"/>
        <v>0</v>
      </c>
      <c r="L99" s="159">
        <f t="shared" si="6"/>
        <v>0</v>
      </c>
    </row>
    <row r="100" spans="1:12" x14ac:dyDescent="0.2">
      <c r="A100" s="27"/>
      <c r="B100" s="24"/>
      <c r="C100" s="24"/>
      <c r="D100" s="188"/>
      <c r="E100" s="188"/>
      <c r="F100" s="188"/>
      <c r="G100" s="188"/>
      <c r="H100" s="188"/>
      <c r="I100" s="188"/>
      <c r="J100" s="188"/>
      <c r="K100" s="158">
        <f t="shared" si="5"/>
        <v>0</v>
      </c>
      <c r="L100" s="159">
        <f t="shared" si="6"/>
        <v>0</v>
      </c>
    </row>
    <row r="101" spans="1:12" x14ac:dyDescent="0.2">
      <c r="A101" s="27"/>
      <c r="B101" s="24"/>
      <c r="C101" s="24"/>
      <c r="D101" s="188"/>
      <c r="E101" s="188"/>
      <c r="F101" s="188"/>
      <c r="G101" s="188"/>
      <c r="H101" s="188"/>
      <c r="I101" s="188"/>
      <c r="J101" s="188"/>
      <c r="K101" s="158">
        <f t="shared" si="5"/>
        <v>0</v>
      </c>
      <c r="L101" s="159">
        <f t="shared" si="6"/>
        <v>0</v>
      </c>
    </row>
    <row r="102" spans="1:12" x14ac:dyDescent="0.2">
      <c r="A102" s="27"/>
      <c r="B102" s="24"/>
      <c r="C102" s="24"/>
      <c r="D102" s="188"/>
      <c r="E102" s="188"/>
      <c r="F102" s="188"/>
      <c r="G102" s="188"/>
      <c r="H102" s="188"/>
      <c r="I102" s="188"/>
      <c r="J102" s="188"/>
      <c r="K102" s="158">
        <f t="shared" si="5"/>
        <v>0</v>
      </c>
      <c r="L102" s="159">
        <f t="shared" si="6"/>
        <v>0</v>
      </c>
    </row>
    <row r="103" spans="1:12" x14ac:dyDescent="0.2">
      <c r="A103" s="27"/>
      <c r="B103" s="24"/>
      <c r="C103" s="24"/>
      <c r="D103" s="188"/>
      <c r="E103" s="188"/>
      <c r="F103" s="188"/>
      <c r="G103" s="188"/>
      <c r="H103" s="188"/>
      <c r="I103" s="188"/>
      <c r="J103" s="188"/>
      <c r="K103" s="158">
        <f t="shared" si="5"/>
        <v>0</v>
      </c>
      <c r="L103" s="159">
        <f t="shared" si="6"/>
        <v>0</v>
      </c>
    </row>
    <row r="104" spans="1:12" x14ac:dyDescent="0.2">
      <c r="A104" s="27"/>
      <c r="B104" s="24"/>
      <c r="C104" s="24"/>
      <c r="D104" s="188"/>
      <c r="E104" s="188"/>
      <c r="F104" s="188"/>
      <c r="G104" s="188"/>
      <c r="H104" s="188"/>
      <c r="I104" s="188"/>
      <c r="J104" s="188"/>
      <c r="K104" s="158">
        <f t="shared" si="5"/>
        <v>0</v>
      </c>
      <c r="L104" s="159">
        <f t="shared" si="6"/>
        <v>0</v>
      </c>
    </row>
    <row r="105" spans="1:12" x14ac:dyDescent="0.2">
      <c r="A105" s="27"/>
      <c r="B105" s="24"/>
      <c r="C105" s="24"/>
      <c r="D105" s="188"/>
      <c r="E105" s="188"/>
      <c r="F105" s="188"/>
      <c r="G105" s="188"/>
      <c r="H105" s="188"/>
      <c r="I105" s="188"/>
      <c r="J105" s="188"/>
      <c r="K105" s="158">
        <f t="shared" si="5"/>
        <v>0</v>
      </c>
      <c r="L105" s="159">
        <f t="shared" si="6"/>
        <v>0</v>
      </c>
    </row>
    <row r="106" spans="1:12" x14ac:dyDescent="0.2">
      <c r="A106" s="27"/>
      <c r="B106" s="24"/>
      <c r="C106" s="24"/>
      <c r="D106" s="188"/>
      <c r="E106" s="188"/>
      <c r="F106" s="188"/>
      <c r="G106" s="188"/>
      <c r="H106" s="188"/>
      <c r="I106" s="188"/>
      <c r="J106" s="188"/>
      <c r="K106" s="158">
        <f t="shared" si="5"/>
        <v>0</v>
      </c>
      <c r="L106" s="159">
        <f t="shared" si="6"/>
        <v>0</v>
      </c>
    </row>
    <row r="107" spans="1:12" x14ac:dyDescent="0.2">
      <c r="A107" s="27"/>
      <c r="B107" s="24"/>
      <c r="C107" s="24"/>
      <c r="D107" s="188"/>
      <c r="E107" s="188"/>
      <c r="F107" s="188"/>
      <c r="G107" s="188"/>
      <c r="H107" s="188"/>
      <c r="I107" s="188"/>
      <c r="J107" s="188"/>
      <c r="K107" s="158">
        <f t="shared" si="5"/>
        <v>0</v>
      </c>
      <c r="L107" s="159">
        <f t="shared" si="6"/>
        <v>0</v>
      </c>
    </row>
    <row r="108" spans="1:12" x14ac:dyDescent="0.2">
      <c r="A108" s="27"/>
      <c r="B108" s="24"/>
      <c r="C108" s="24"/>
      <c r="D108" s="188"/>
      <c r="E108" s="188"/>
      <c r="F108" s="188"/>
      <c r="G108" s="188"/>
      <c r="H108" s="188"/>
      <c r="I108" s="188"/>
      <c r="J108" s="188"/>
      <c r="K108" s="158">
        <f t="shared" si="5"/>
        <v>0</v>
      </c>
      <c r="L108" s="159">
        <f t="shared" si="6"/>
        <v>0</v>
      </c>
    </row>
    <row r="109" spans="1:12" x14ac:dyDescent="0.2">
      <c r="A109" s="27"/>
      <c r="B109" s="24"/>
      <c r="C109" s="24"/>
      <c r="D109" s="188"/>
      <c r="E109" s="188"/>
      <c r="F109" s="188"/>
      <c r="G109" s="188"/>
      <c r="H109" s="188"/>
      <c r="I109" s="188"/>
      <c r="J109" s="188"/>
      <c r="K109" s="158">
        <f t="shared" si="5"/>
        <v>0</v>
      </c>
      <c r="L109" s="159">
        <f t="shared" si="6"/>
        <v>0</v>
      </c>
    </row>
    <row r="110" spans="1:12" x14ac:dyDescent="0.2">
      <c r="A110" s="27"/>
      <c r="B110" s="24"/>
      <c r="C110" s="24"/>
      <c r="D110" s="188"/>
      <c r="E110" s="188"/>
      <c r="F110" s="188"/>
      <c r="G110" s="188"/>
      <c r="H110" s="188"/>
      <c r="I110" s="188"/>
      <c r="J110" s="188"/>
      <c r="K110" s="158">
        <f t="shared" si="5"/>
        <v>0</v>
      </c>
      <c r="L110" s="159">
        <f t="shared" si="6"/>
        <v>0</v>
      </c>
    </row>
    <row r="111" spans="1:12" x14ac:dyDescent="0.2">
      <c r="A111" s="27"/>
      <c r="B111" s="24"/>
      <c r="C111" s="24"/>
      <c r="D111" s="188"/>
      <c r="E111" s="188"/>
      <c r="F111" s="188"/>
      <c r="G111" s="188"/>
      <c r="H111" s="188"/>
      <c r="I111" s="188"/>
      <c r="J111" s="188"/>
      <c r="K111" s="158">
        <f t="shared" si="5"/>
        <v>0</v>
      </c>
      <c r="L111" s="159">
        <f t="shared" si="6"/>
        <v>0</v>
      </c>
    </row>
    <row r="112" spans="1:12" x14ac:dyDescent="0.2">
      <c r="A112" s="27"/>
      <c r="B112" s="24"/>
      <c r="C112" s="24"/>
      <c r="D112" s="188"/>
      <c r="E112" s="188"/>
      <c r="F112" s="188"/>
      <c r="G112" s="188"/>
      <c r="H112" s="188"/>
      <c r="I112" s="188"/>
      <c r="J112" s="188"/>
      <c r="K112" s="158">
        <f t="shared" si="5"/>
        <v>0</v>
      </c>
      <c r="L112" s="159">
        <f t="shared" si="6"/>
        <v>0</v>
      </c>
    </row>
    <row r="113" spans="1:12" x14ac:dyDescent="0.2">
      <c r="A113" s="27"/>
      <c r="B113" s="24"/>
      <c r="C113" s="24"/>
      <c r="D113" s="188"/>
      <c r="E113" s="188"/>
      <c r="F113" s="188"/>
      <c r="G113" s="188"/>
      <c r="H113" s="188"/>
      <c r="I113" s="188"/>
      <c r="J113" s="188"/>
      <c r="K113" s="158">
        <f t="shared" si="5"/>
        <v>0</v>
      </c>
      <c r="L113" s="159">
        <f t="shared" si="6"/>
        <v>0</v>
      </c>
    </row>
    <row r="114" spans="1:12" x14ac:dyDescent="0.2">
      <c r="A114" s="27"/>
      <c r="B114" s="24"/>
      <c r="C114" s="24"/>
      <c r="D114" s="188"/>
      <c r="E114" s="188"/>
      <c r="F114" s="188"/>
      <c r="G114" s="188"/>
      <c r="H114" s="188"/>
      <c r="I114" s="188"/>
      <c r="J114" s="188"/>
      <c r="K114" s="158">
        <f t="shared" si="5"/>
        <v>0</v>
      </c>
      <c r="L114" s="159">
        <f t="shared" si="6"/>
        <v>0</v>
      </c>
    </row>
    <row r="115" spans="1:12" x14ac:dyDescent="0.2">
      <c r="A115" s="27"/>
      <c r="B115" s="24"/>
      <c r="C115" s="24"/>
      <c r="D115" s="188"/>
      <c r="E115" s="188"/>
      <c r="F115" s="188"/>
      <c r="G115" s="188"/>
      <c r="H115" s="188"/>
      <c r="I115" s="188"/>
      <c r="J115" s="188"/>
      <c r="K115" s="158">
        <f t="shared" si="5"/>
        <v>0</v>
      </c>
      <c r="L115" s="159">
        <f t="shared" si="6"/>
        <v>0</v>
      </c>
    </row>
    <row r="116" spans="1:12" x14ac:dyDescent="0.2">
      <c r="A116" s="27"/>
      <c r="B116" s="24"/>
      <c r="C116" s="24"/>
      <c r="D116" s="188"/>
      <c r="E116" s="188"/>
      <c r="F116" s="188"/>
      <c r="G116" s="188"/>
      <c r="H116" s="188"/>
      <c r="I116" s="188"/>
      <c r="J116" s="188"/>
      <c r="K116" s="158">
        <f t="shared" si="5"/>
        <v>0</v>
      </c>
      <c r="L116" s="159">
        <f t="shared" si="6"/>
        <v>0</v>
      </c>
    </row>
    <row r="117" spans="1:12" x14ac:dyDescent="0.2">
      <c r="A117" s="27"/>
      <c r="B117" s="24"/>
      <c r="C117" s="24"/>
      <c r="D117" s="188"/>
      <c r="E117" s="188"/>
      <c r="F117" s="188"/>
      <c r="G117" s="188"/>
      <c r="H117" s="188"/>
      <c r="I117" s="188"/>
      <c r="J117" s="188"/>
      <c r="K117" s="158">
        <f t="shared" si="5"/>
        <v>0</v>
      </c>
      <c r="L117" s="159">
        <f t="shared" si="6"/>
        <v>0</v>
      </c>
    </row>
    <row r="118" spans="1:12" x14ac:dyDescent="0.2">
      <c r="A118" s="27"/>
      <c r="B118" s="24"/>
      <c r="C118" s="24"/>
      <c r="D118" s="188"/>
      <c r="E118" s="188"/>
      <c r="F118" s="188"/>
      <c r="G118" s="188"/>
      <c r="H118" s="188"/>
      <c r="I118" s="188"/>
      <c r="J118" s="188"/>
      <c r="K118" s="158">
        <f t="shared" si="5"/>
        <v>0</v>
      </c>
      <c r="L118" s="159">
        <f t="shared" si="6"/>
        <v>0</v>
      </c>
    </row>
    <row r="119" spans="1:12" x14ac:dyDescent="0.2">
      <c r="A119" s="27"/>
      <c r="B119" s="24"/>
      <c r="C119" s="24"/>
      <c r="D119" s="188"/>
      <c r="E119" s="188"/>
      <c r="F119" s="188"/>
      <c r="G119" s="188"/>
      <c r="H119" s="188"/>
      <c r="I119" s="188"/>
      <c r="J119" s="188"/>
      <c r="K119" s="158">
        <f t="shared" si="5"/>
        <v>0</v>
      </c>
      <c r="L119" s="159">
        <f t="shared" si="6"/>
        <v>0</v>
      </c>
    </row>
    <row r="120" spans="1:12" ht="16" thickBot="1" x14ac:dyDescent="0.25">
      <c r="A120" s="28"/>
      <c r="B120" s="29"/>
      <c r="C120" s="29"/>
      <c r="D120" s="190"/>
      <c r="E120" s="190"/>
      <c r="F120" s="189"/>
      <c r="G120" s="190"/>
      <c r="H120" s="189"/>
      <c r="I120" s="190"/>
      <c r="J120" s="189"/>
      <c r="K120" s="162">
        <f t="shared" si="5"/>
        <v>0</v>
      </c>
      <c r="L120" s="163">
        <f>IF(F120="oui",0,E120*1.5)+IF(H120="oui",0,G120*1)+IF(J120="oui",0,I120*2/3)</f>
        <v>0</v>
      </c>
    </row>
    <row r="121" spans="1:12" ht="16" thickBot="1" x14ac:dyDescent="0.25">
      <c r="D121" s="191" t="s">
        <v>196</v>
      </c>
      <c r="E121" s="192">
        <f>SUM(E90:E120)</f>
        <v>0</v>
      </c>
      <c r="F121" s="192">
        <f t="shared" ref="F121:L121" si="7">SUM(F90:F120)</f>
        <v>0</v>
      </c>
      <c r="G121" s="192">
        <f t="shared" si="7"/>
        <v>0</v>
      </c>
      <c r="H121" s="192">
        <f t="shared" si="7"/>
        <v>0</v>
      </c>
      <c r="I121" s="192">
        <f t="shared" si="7"/>
        <v>0</v>
      </c>
      <c r="J121" s="192">
        <f t="shared" si="7"/>
        <v>0</v>
      </c>
      <c r="K121" s="161">
        <f t="shared" si="7"/>
        <v>0</v>
      </c>
      <c r="L121" s="161">
        <f t="shared" si="7"/>
        <v>0</v>
      </c>
    </row>
    <row r="122" spans="1:12" ht="16" thickBot="1" x14ac:dyDescent="0.25"/>
    <row r="123" spans="1:12" x14ac:dyDescent="0.2">
      <c r="A123" s="387" t="s">
        <v>266</v>
      </c>
      <c r="B123" s="388"/>
      <c r="C123" s="388"/>
      <c r="D123" s="388"/>
      <c r="E123" s="388"/>
      <c r="F123" s="388"/>
      <c r="G123" s="388"/>
      <c r="H123" s="388"/>
      <c r="I123" s="388"/>
      <c r="J123" s="388"/>
      <c r="K123" s="388"/>
      <c r="L123" s="389"/>
    </row>
    <row r="124" spans="1:12" x14ac:dyDescent="0.2">
      <c r="A124" s="173" t="s">
        <v>189</v>
      </c>
      <c r="B124" s="390" t="s">
        <v>325</v>
      </c>
      <c r="C124" s="391"/>
      <c r="D124" s="392"/>
      <c r="E124" s="393"/>
      <c r="F124" s="393"/>
      <c r="G124" s="393"/>
      <c r="H124" s="393"/>
      <c r="I124" s="393"/>
      <c r="J124" s="393"/>
      <c r="K124" s="393"/>
      <c r="L124" s="394"/>
    </row>
    <row r="125" spans="1:12" ht="65" thickBot="1" x14ac:dyDescent="0.25">
      <c r="A125" s="171" t="s">
        <v>190</v>
      </c>
      <c r="B125" s="172" t="s">
        <v>191</v>
      </c>
      <c r="C125" s="172" t="s">
        <v>192</v>
      </c>
      <c r="D125" s="172" t="s">
        <v>193</v>
      </c>
      <c r="E125" s="172" t="s">
        <v>194</v>
      </c>
      <c r="F125" s="172" t="s">
        <v>292</v>
      </c>
      <c r="G125" s="172" t="s">
        <v>195</v>
      </c>
      <c r="H125" s="172" t="s">
        <v>292</v>
      </c>
      <c r="I125" s="172" t="s">
        <v>324</v>
      </c>
      <c r="J125" s="172" t="s">
        <v>292</v>
      </c>
      <c r="K125" s="169" t="s">
        <v>294</v>
      </c>
      <c r="L125" s="170" t="s">
        <v>293</v>
      </c>
    </row>
    <row r="126" spans="1:12" x14ac:dyDescent="0.2">
      <c r="A126" s="25"/>
      <c r="B126" s="26"/>
      <c r="C126" s="30"/>
      <c r="D126" s="187"/>
      <c r="E126" s="187"/>
      <c r="F126" s="187"/>
      <c r="G126" s="187"/>
      <c r="H126" s="187"/>
      <c r="I126" s="187"/>
      <c r="J126" s="187"/>
      <c r="K126" s="167">
        <f t="shared" ref="K126:K156" si="8">E126*1.5+G126+I126*2/3</f>
        <v>0</v>
      </c>
      <c r="L126" s="159">
        <f>IF(F126="oui",0,E126*1.5)+IF(H126="oui",0,G126*1)+IF(J126="oui",0,I126*2/3)</f>
        <v>0</v>
      </c>
    </row>
    <row r="127" spans="1:12" x14ac:dyDescent="0.2">
      <c r="A127" s="27"/>
      <c r="B127" s="24"/>
      <c r="C127" s="24"/>
      <c r="D127" s="188"/>
      <c r="E127" s="188"/>
      <c r="F127" s="188"/>
      <c r="G127" s="188"/>
      <c r="H127" s="188"/>
      <c r="I127" s="188"/>
      <c r="J127" s="188"/>
      <c r="K127" s="164">
        <f t="shared" si="8"/>
        <v>0</v>
      </c>
      <c r="L127" s="165">
        <f t="shared" ref="L127:L156" si="9">IF(F127="oui",0,E127*1.5)+IF(H127="oui",0,G127*1)+IF(J127="oui",0,I127*2/3)</f>
        <v>0</v>
      </c>
    </row>
    <row r="128" spans="1:12" x14ac:dyDescent="0.2">
      <c r="A128" s="27"/>
      <c r="B128" s="24"/>
      <c r="C128" s="24"/>
      <c r="D128" s="188"/>
      <c r="E128" s="188"/>
      <c r="F128" s="188"/>
      <c r="G128" s="188"/>
      <c r="H128" s="188"/>
      <c r="I128" s="188"/>
      <c r="J128" s="188"/>
      <c r="K128" s="158">
        <f t="shared" si="8"/>
        <v>0</v>
      </c>
      <c r="L128" s="159">
        <f t="shared" si="9"/>
        <v>0</v>
      </c>
    </row>
    <row r="129" spans="1:12" x14ac:dyDescent="0.2">
      <c r="A129" s="27"/>
      <c r="B129" s="24"/>
      <c r="C129" s="24"/>
      <c r="D129" s="188"/>
      <c r="E129" s="188"/>
      <c r="F129" s="188"/>
      <c r="G129" s="188"/>
      <c r="H129" s="188"/>
      <c r="I129" s="188"/>
      <c r="J129" s="188"/>
      <c r="K129" s="158">
        <f t="shared" si="8"/>
        <v>0</v>
      </c>
      <c r="L129" s="159">
        <f t="shared" si="9"/>
        <v>0</v>
      </c>
    </row>
    <row r="130" spans="1:12" x14ac:dyDescent="0.2">
      <c r="A130" s="27"/>
      <c r="B130" s="24"/>
      <c r="C130" s="24"/>
      <c r="D130" s="188"/>
      <c r="E130" s="188"/>
      <c r="F130" s="188"/>
      <c r="G130" s="188"/>
      <c r="H130" s="188"/>
      <c r="I130" s="188"/>
      <c r="J130" s="188"/>
      <c r="K130" s="158">
        <f t="shared" si="8"/>
        <v>0</v>
      </c>
      <c r="L130" s="159">
        <f t="shared" si="9"/>
        <v>0</v>
      </c>
    </row>
    <row r="131" spans="1:12" x14ac:dyDescent="0.2">
      <c r="A131" s="27"/>
      <c r="B131" s="24"/>
      <c r="C131" s="24"/>
      <c r="D131" s="188"/>
      <c r="E131" s="188"/>
      <c r="F131" s="188"/>
      <c r="G131" s="188"/>
      <c r="H131" s="188"/>
      <c r="I131" s="188"/>
      <c r="J131" s="188"/>
      <c r="K131" s="158">
        <f t="shared" si="8"/>
        <v>0</v>
      </c>
      <c r="L131" s="159">
        <f t="shared" si="9"/>
        <v>0</v>
      </c>
    </row>
    <row r="132" spans="1:12" x14ac:dyDescent="0.2">
      <c r="A132" s="27"/>
      <c r="B132" s="24"/>
      <c r="C132" s="24"/>
      <c r="D132" s="188"/>
      <c r="E132" s="188"/>
      <c r="F132" s="188"/>
      <c r="G132" s="188"/>
      <c r="H132" s="188"/>
      <c r="I132" s="188"/>
      <c r="J132" s="188"/>
      <c r="K132" s="158">
        <f t="shared" si="8"/>
        <v>0</v>
      </c>
      <c r="L132" s="159">
        <f t="shared" si="9"/>
        <v>0</v>
      </c>
    </row>
    <row r="133" spans="1:12" x14ac:dyDescent="0.2">
      <c r="A133" s="27"/>
      <c r="B133" s="24"/>
      <c r="C133" s="24"/>
      <c r="D133" s="188"/>
      <c r="E133" s="188"/>
      <c r="F133" s="188"/>
      <c r="G133" s="188"/>
      <c r="H133" s="188"/>
      <c r="I133" s="188"/>
      <c r="J133" s="188"/>
      <c r="K133" s="158">
        <f t="shared" si="8"/>
        <v>0</v>
      </c>
      <c r="L133" s="159">
        <f t="shared" si="9"/>
        <v>0</v>
      </c>
    </row>
    <row r="134" spans="1:12" x14ac:dyDescent="0.2">
      <c r="A134" s="27"/>
      <c r="B134" s="24"/>
      <c r="C134" s="24"/>
      <c r="D134" s="188"/>
      <c r="E134" s="188"/>
      <c r="F134" s="188"/>
      <c r="G134" s="188"/>
      <c r="H134" s="188"/>
      <c r="I134" s="188"/>
      <c r="J134" s="188"/>
      <c r="K134" s="158">
        <f t="shared" si="8"/>
        <v>0</v>
      </c>
      <c r="L134" s="159">
        <f t="shared" si="9"/>
        <v>0</v>
      </c>
    </row>
    <row r="135" spans="1:12" x14ac:dyDescent="0.2">
      <c r="A135" s="27"/>
      <c r="B135" s="24"/>
      <c r="C135" s="24"/>
      <c r="D135" s="188"/>
      <c r="E135" s="188"/>
      <c r="F135" s="188"/>
      <c r="G135" s="188"/>
      <c r="H135" s="188"/>
      <c r="I135" s="188"/>
      <c r="J135" s="188"/>
      <c r="K135" s="158">
        <f t="shared" si="8"/>
        <v>0</v>
      </c>
      <c r="L135" s="159">
        <f t="shared" si="9"/>
        <v>0</v>
      </c>
    </row>
    <row r="136" spans="1:12" x14ac:dyDescent="0.2">
      <c r="A136" s="27"/>
      <c r="B136" s="24"/>
      <c r="C136" s="24"/>
      <c r="D136" s="188"/>
      <c r="E136" s="188"/>
      <c r="F136" s="188"/>
      <c r="G136" s="188"/>
      <c r="H136" s="188"/>
      <c r="I136" s="188"/>
      <c r="J136" s="188"/>
      <c r="K136" s="158">
        <f t="shared" si="8"/>
        <v>0</v>
      </c>
      <c r="L136" s="159">
        <f t="shared" si="9"/>
        <v>0</v>
      </c>
    </row>
    <row r="137" spans="1:12" x14ac:dyDescent="0.2">
      <c r="A137" s="27"/>
      <c r="B137" s="24"/>
      <c r="C137" s="24"/>
      <c r="D137" s="188"/>
      <c r="E137" s="188"/>
      <c r="F137" s="188"/>
      <c r="G137" s="188"/>
      <c r="H137" s="188"/>
      <c r="I137" s="188"/>
      <c r="J137" s="188"/>
      <c r="K137" s="158">
        <f t="shared" si="8"/>
        <v>0</v>
      </c>
      <c r="L137" s="159">
        <f t="shared" si="9"/>
        <v>0</v>
      </c>
    </row>
    <row r="138" spans="1:12" x14ac:dyDescent="0.2">
      <c r="A138" s="27"/>
      <c r="B138" s="24"/>
      <c r="C138" s="24"/>
      <c r="D138" s="188"/>
      <c r="E138" s="188"/>
      <c r="F138" s="188"/>
      <c r="G138" s="188"/>
      <c r="H138" s="188"/>
      <c r="I138" s="188"/>
      <c r="J138" s="188"/>
      <c r="K138" s="158">
        <f t="shared" si="8"/>
        <v>0</v>
      </c>
      <c r="L138" s="159">
        <f t="shared" si="9"/>
        <v>0</v>
      </c>
    </row>
    <row r="139" spans="1:12" x14ac:dyDescent="0.2">
      <c r="A139" s="27"/>
      <c r="B139" s="24"/>
      <c r="C139" s="24"/>
      <c r="D139" s="188"/>
      <c r="E139" s="188"/>
      <c r="F139" s="188"/>
      <c r="G139" s="188"/>
      <c r="H139" s="188"/>
      <c r="I139" s="188"/>
      <c r="J139" s="188"/>
      <c r="K139" s="158">
        <f t="shared" si="8"/>
        <v>0</v>
      </c>
      <c r="L139" s="159">
        <f t="shared" si="9"/>
        <v>0</v>
      </c>
    </row>
    <row r="140" spans="1:12" x14ac:dyDescent="0.2">
      <c r="A140" s="27"/>
      <c r="B140" s="24"/>
      <c r="C140" s="24"/>
      <c r="D140" s="188"/>
      <c r="E140" s="188"/>
      <c r="F140" s="188"/>
      <c r="G140" s="188"/>
      <c r="H140" s="188"/>
      <c r="I140" s="188"/>
      <c r="J140" s="188"/>
      <c r="K140" s="158">
        <f t="shared" si="8"/>
        <v>0</v>
      </c>
      <c r="L140" s="159">
        <f t="shared" si="9"/>
        <v>0</v>
      </c>
    </row>
    <row r="141" spans="1:12" x14ac:dyDescent="0.2">
      <c r="A141" s="27"/>
      <c r="B141" s="24"/>
      <c r="C141" s="24"/>
      <c r="D141" s="188"/>
      <c r="E141" s="188"/>
      <c r="F141" s="188"/>
      <c r="G141" s="188"/>
      <c r="H141" s="188"/>
      <c r="I141" s="188"/>
      <c r="J141" s="188"/>
      <c r="K141" s="158">
        <f t="shared" si="8"/>
        <v>0</v>
      </c>
      <c r="L141" s="159">
        <f t="shared" si="9"/>
        <v>0</v>
      </c>
    </row>
    <row r="142" spans="1:12" x14ac:dyDescent="0.2">
      <c r="A142" s="27"/>
      <c r="B142" s="24"/>
      <c r="C142" s="24"/>
      <c r="D142" s="188"/>
      <c r="E142" s="188"/>
      <c r="F142" s="188"/>
      <c r="G142" s="188"/>
      <c r="H142" s="188"/>
      <c r="I142" s="188"/>
      <c r="J142" s="188"/>
      <c r="K142" s="158">
        <f t="shared" si="8"/>
        <v>0</v>
      </c>
      <c r="L142" s="159">
        <f t="shared" si="9"/>
        <v>0</v>
      </c>
    </row>
    <row r="143" spans="1:12" x14ac:dyDescent="0.2">
      <c r="A143" s="27"/>
      <c r="B143" s="24"/>
      <c r="C143" s="24"/>
      <c r="D143" s="188"/>
      <c r="E143" s="188"/>
      <c r="F143" s="188"/>
      <c r="G143" s="188"/>
      <c r="H143" s="188"/>
      <c r="I143" s="188"/>
      <c r="J143" s="188"/>
      <c r="K143" s="158">
        <f t="shared" si="8"/>
        <v>0</v>
      </c>
      <c r="L143" s="159">
        <f t="shared" si="9"/>
        <v>0</v>
      </c>
    </row>
    <row r="144" spans="1:12" x14ac:dyDescent="0.2">
      <c r="A144" s="27"/>
      <c r="B144" s="24"/>
      <c r="C144" s="24"/>
      <c r="D144" s="188"/>
      <c r="E144" s="188"/>
      <c r="F144" s="188"/>
      <c r="G144" s="188"/>
      <c r="H144" s="188"/>
      <c r="I144" s="188"/>
      <c r="J144" s="188"/>
      <c r="K144" s="158">
        <f t="shared" si="8"/>
        <v>0</v>
      </c>
      <c r="L144" s="159">
        <f t="shared" si="9"/>
        <v>0</v>
      </c>
    </row>
    <row r="145" spans="1:12" x14ac:dyDescent="0.2">
      <c r="A145" s="27"/>
      <c r="B145" s="24"/>
      <c r="C145" s="24"/>
      <c r="D145" s="188"/>
      <c r="E145" s="188"/>
      <c r="F145" s="188"/>
      <c r="G145" s="188"/>
      <c r="H145" s="188"/>
      <c r="I145" s="188"/>
      <c r="J145" s="188"/>
      <c r="K145" s="158">
        <f t="shared" si="8"/>
        <v>0</v>
      </c>
      <c r="L145" s="159">
        <f t="shared" si="9"/>
        <v>0</v>
      </c>
    </row>
    <row r="146" spans="1:12" x14ac:dyDescent="0.2">
      <c r="A146" s="27"/>
      <c r="B146" s="24"/>
      <c r="C146" s="24"/>
      <c r="D146" s="188"/>
      <c r="E146" s="188"/>
      <c r="F146" s="188"/>
      <c r="G146" s="188"/>
      <c r="H146" s="188"/>
      <c r="I146" s="188"/>
      <c r="J146" s="188"/>
      <c r="K146" s="158">
        <f t="shared" si="8"/>
        <v>0</v>
      </c>
      <c r="L146" s="159">
        <f t="shared" si="9"/>
        <v>0</v>
      </c>
    </row>
    <row r="147" spans="1:12" x14ac:dyDescent="0.2">
      <c r="A147" s="27"/>
      <c r="B147" s="24"/>
      <c r="C147" s="24"/>
      <c r="D147" s="188"/>
      <c r="E147" s="188"/>
      <c r="F147" s="188"/>
      <c r="G147" s="188"/>
      <c r="H147" s="188"/>
      <c r="I147" s="188"/>
      <c r="J147" s="188"/>
      <c r="K147" s="158">
        <f t="shared" si="8"/>
        <v>0</v>
      </c>
      <c r="L147" s="159">
        <f t="shared" si="9"/>
        <v>0</v>
      </c>
    </row>
    <row r="148" spans="1:12" x14ac:dyDescent="0.2">
      <c r="A148" s="27"/>
      <c r="B148" s="24"/>
      <c r="C148" s="24"/>
      <c r="D148" s="188"/>
      <c r="E148" s="188"/>
      <c r="F148" s="188"/>
      <c r="G148" s="188"/>
      <c r="H148" s="188"/>
      <c r="I148" s="188"/>
      <c r="J148" s="188"/>
      <c r="K148" s="158">
        <f t="shared" si="8"/>
        <v>0</v>
      </c>
      <c r="L148" s="159">
        <f t="shared" si="9"/>
        <v>0</v>
      </c>
    </row>
    <row r="149" spans="1:12" x14ac:dyDescent="0.2">
      <c r="A149" s="27"/>
      <c r="B149" s="24"/>
      <c r="C149" s="24"/>
      <c r="D149" s="188"/>
      <c r="E149" s="188"/>
      <c r="F149" s="188"/>
      <c r="G149" s="188"/>
      <c r="H149" s="188"/>
      <c r="I149" s="188"/>
      <c r="J149" s="188"/>
      <c r="K149" s="158">
        <f t="shared" si="8"/>
        <v>0</v>
      </c>
      <c r="L149" s="159">
        <f t="shared" si="9"/>
        <v>0</v>
      </c>
    </row>
    <row r="150" spans="1:12" x14ac:dyDescent="0.2">
      <c r="A150" s="27"/>
      <c r="B150" s="24"/>
      <c r="C150" s="24"/>
      <c r="D150" s="188"/>
      <c r="E150" s="188"/>
      <c r="F150" s="188"/>
      <c r="G150" s="188"/>
      <c r="H150" s="188"/>
      <c r="I150" s="188"/>
      <c r="J150" s="188"/>
      <c r="K150" s="158">
        <f t="shared" si="8"/>
        <v>0</v>
      </c>
      <c r="L150" s="159">
        <f t="shared" si="9"/>
        <v>0</v>
      </c>
    </row>
    <row r="151" spans="1:12" x14ac:dyDescent="0.2">
      <c r="A151" s="27"/>
      <c r="B151" s="24"/>
      <c r="C151" s="24"/>
      <c r="D151" s="188"/>
      <c r="E151" s="188"/>
      <c r="F151" s="188"/>
      <c r="G151" s="188"/>
      <c r="H151" s="188"/>
      <c r="I151" s="188"/>
      <c r="J151" s="188"/>
      <c r="K151" s="158">
        <f t="shared" si="8"/>
        <v>0</v>
      </c>
      <c r="L151" s="159">
        <f t="shared" si="9"/>
        <v>0</v>
      </c>
    </row>
    <row r="152" spans="1:12" x14ac:dyDescent="0.2">
      <c r="A152" s="27"/>
      <c r="B152" s="24"/>
      <c r="C152" s="24"/>
      <c r="D152" s="188"/>
      <c r="E152" s="188"/>
      <c r="F152" s="188"/>
      <c r="G152" s="188"/>
      <c r="H152" s="188"/>
      <c r="I152" s="188"/>
      <c r="J152" s="188"/>
      <c r="K152" s="158">
        <f t="shared" si="8"/>
        <v>0</v>
      </c>
      <c r="L152" s="159">
        <f t="shared" si="9"/>
        <v>0</v>
      </c>
    </row>
    <row r="153" spans="1:12" x14ac:dyDescent="0.2">
      <c r="A153" s="27"/>
      <c r="B153" s="24"/>
      <c r="C153" s="24"/>
      <c r="D153" s="188"/>
      <c r="E153" s="188"/>
      <c r="F153" s="188"/>
      <c r="G153" s="188"/>
      <c r="H153" s="188"/>
      <c r="I153" s="188"/>
      <c r="J153" s="188"/>
      <c r="K153" s="158">
        <f t="shared" si="8"/>
        <v>0</v>
      </c>
      <c r="L153" s="159">
        <f t="shared" si="9"/>
        <v>0</v>
      </c>
    </row>
    <row r="154" spans="1:12" x14ac:dyDescent="0.2">
      <c r="A154" s="27"/>
      <c r="B154" s="24"/>
      <c r="C154" s="24"/>
      <c r="D154" s="188"/>
      <c r="E154" s="188"/>
      <c r="F154" s="188"/>
      <c r="G154" s="188"/>
      <c r="H154" s="188"/>
      <c r="I154" s="188"/>
      <c r="J154" s="188"/>
      <c r="K154" s="158">
        <f t="shared" si="8"/>
        <v>0</v>
      </c>
      <c r="L154" s="159">
        <f t="shared" si="9"/>
        <v>0</v>
      </c>
    </row>
    <row r="155" spans="1:12" x14ac:dyDescent="0.2">
      <c r="A155" s="27"/>
      <c r="B155" s="24"/>
      <c r="C155" s="24"/>
      <c r="D155" s="188"/>
      <c r="E155" s="188"/>
      <c r="F155" s="188"/>
      <c r="G155" s="188"/>
      <c r="H155" s="188"/>
      <c r="I155" s="188"/>
      <c r="J155" s="188"/>
      <c r="K155" s="158">
        <f t="shared" si="8"/>
        <v>0</v>
      </c>
      <c r="L155" s="159">
        <f t="shared" si="9"/>
        <v>0</v>
      </c>
    </row>
    <row r="156" spans="1:12" ht="16" thickBot="1" x14ac:dyDescent="0.25">
      <c r="A156" s="28"/>
      <c r="B156" s="29"/>
      <c r="C156" s="29"/>
      <c r="D156" s="190"/>
      <c r="E156" s="190"/>
      <c r="F156" s="189"/>
      <c r="G156" s="190"/>
      <c r="H156" s="189"/>
      <c r="I156" s="190"/>
      <c r="J156" s="189"/>
      <c r="K156" s="162">
        <f t="shared" si="8"/>
        <v>0</v>
      </c>
      <c r="L156" s="163">
        <f t="shared" si="9"/>
        <v>0</v>
      </c>
    </row>
    <row r="157" spans="1:12" ht="16" thickBot="1" x14ac:dyDescent="0.25">
      <c r="D157" s="191" t="s">
        <v>196</v>
      </c>
      <c r="E157" s="192">
        <f>SUM(E126:E156)</f>
        <v>0</v>
      </c>
      <c r="F157" s="192">
        <f t="shared" ref="F157:L157" si="10">SUM(F126:F156)</f>
        <v>0</v>
      </c>
      <c r="G157" s="192">
        <f t="shared" si="10"/>
        <v>0</v>
      </c>
      <c r="H157" s="192">
        <f t="shared" si="10"/>
        <v>0</v>
      </c>
      <c r="I157" s="192">
        <f t="shared" si="10"/>
        <v>0</v>
      </c>
      <c r="J157" s="192">
        <f t="shared" si="10"/>
        <v>0</v>
      </c>
      <c r="K157" s="161">
        <f t="shared" si="10"/>
        <v>0</v>
      </c>
      <c r="L157" s="161">
        <f t="shared" si="10"/>
        <v>0</v>
      </c>
    </row>
    <row r="158" spans="1:12" ht="16" thickBot="1" x14ac:dyDescent="0.25"/>
    <row r="159" spans="1:12" ht="16" thickBot="1" x14ac:dyDescent="0.25">
      <c r="D159" s="193" t="s">
        <v>296</v>
      </c>
      <c r="E159" s="194">
        <f>E157+E121+E85+E49</f>
        <v>203</v>
      </c>
      <c r="F159" s="194">
        <f t="shared" ref="F159:L159" si="11">F157+F121+F85+F49</f>
        <v>0</v>
      </c>
      <c r="G159" s="194">
        <f t="shared" si="11"/>
        <v>256</v>
      </c>
      <c r="H159" s="194">
        <f t="shared" si="11"/>
        <v>0</v>
      </c>
      <c r="I159" s="194">
        <f t="shared" si="11"/>
        <v>0</v>
      </c>
      <c r="J159" s="194">
        <f t="shared" si="11"/>
        <v>0</v>
      </c>
      <c r="K159" s="120">
        <f t="shared" si="11"/>
        <v>554</v>
      </c>
      <c r="L159" s="121">
        <f t="shared" si="11"/>
        <v>220</v>
      </c>
    </row>
  </sheetData>
  <mergeCells count="13">
    <mergeCell ref="A1:L1"/>
    <mergeCell ref="A2:L2"/>
    <mergeCell ref="B3:C3"/>
    <mergeCell ref="D3:L3"/>
    <mergeCell ref="B124:C124"/>
    <mergeCell ref="D124:L124"/>
    <mergeCell ref="A51:L51"/>
    <mergeCell ref="A87:L87"/>
    <mergeCell ref="A123:L123"/>
    <mergeCell ref="B88:C88"/>
    <mergeCell ref="D88:L88"/>
    <mergeCell ref="D52:L52"/>
    <mergeCell ref="B52:C52"/>
  </mergeCells>
  <dataValidations count="1">
    <dataValidation type="list" allowBlank="1" showInputMessage="1" showErrorMessage="1" sqref="F54:F84 H54:H84 J54:J84 F90:F120 H90:H120 J90:J120 F126:F156 H126:H156 J126:J156 J43:J47 F32:F38 F43:F47 H32:H38 H43:H47 H24:H30 F24:F30 J24:J38 F5:F20 H5:H20 J5:J20"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H24" sqref="H24"/>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12" t="s">
        <v>339</v>
      </c>
      <c r="B1" s="413"/>
      <c r="C1" s="413"/>
      <c r="D1" s="413"/>
      <c r="E1" s="413"/>
      <c r="F1" s="413"/>
      <c r="G1" s="413"/>
      <c r="H1" s="413"/>
      <c r="I1" s="413"/>
      <c r="J1" s="413"/>
      <c r="K1" s="414"/>
      <c r="M1" s="455" t="s">
        <v>337</v>
      </c>
      <c r="N1" s="456"/>
      <c r="O1" s="456"/>
      <c r="P1" s="457"/>
    </row>
    <row r="2" spans="1:16" ht="17" thickBot="1" x14ac:dyDescent="0.25">
      <c r="A2" s="421" t="s">
        <v>63</v>
      </c>
      <c r="B2" s="422"/>
      <c r="C2" s="423"/>
      <c r="D2" s="424"/>
      <c r="E2" s="424"/>
      <c r="F2" s="424"/>
      <c r="G2" s="424"/>
      <c r="H2" s="424"/>
      <c r="I2" s="424"/>
      <c r="J2" s="424"/>
      <c r="K2" s="425"/>
    </row>
    <row r="3" spans="1:16" ht="15.75" customHeight="1" thickTop="1" x14ac:dyDescent="0.2">
      <c r="A3" s="178" t="s">
        <v>61</v>
      </c>
      <c r="B3" s="179">
        <v>57</v>
      </c>
      <c r="C3" s="415" t="s">
        <v>334</v>
      </c>
      <c r="D3" s="415"/>
      <c r="E3" s="415"/>
      <c r="F3" s="415"/>
      <c r="G3" s="415"/>
      <c r="H3" s="415"/>
      <c r="I3" s="415"/>
      <c r="J3" s="415"/>
      <c r="K3" s="416"/>
      <c r="L3" s="151"/>
      <c r="M3" s="442" t="s">
        <v>318</v>
      </c>
      <c r="N3" s="442"/>
      <c r="O3" s="442"/>
      <c r="P3" s="443"/>
    </row>
    <row r="4" spans="1:16" ht="16" x14ac:dyDescent="0.2">
      <c r="A4" s="11" t="s">
        <v>309</v>
      </c>
      <c r="B4" s="72">
        <v>3000</v>
      </c>
      <c r="C4" s="417" t="s">
        <v>307</v>
      </c>
      <c r="D4" s="417"/>
      <c r="E4" s="417"/>
      <c r="F4" s="417"/>
      <c r="G4" s="418">
        <f>H24+(H15/15)+(H29/15)</f>
        <v>2188.7173821989527</v>
      </c>
      <c r="H4" s="419"/>
      <c r="I4" s="419"/>
      <c r="J4" s="419"/>
      <c r="K4" s="420"/>
      <c r="L4" s="151"/>
      <c r="M4" s="444"/>
      <c r="N4" s="444"/>
      <c r="O4" s="444"/>
      <c r="P4" s="445"/>
    </row>
    <row r="5" spans="1:16" ht="15.75" customHeight="1" x14ac:dyDescent="0.2">
      <c r="A5" s="11" t="s">
        <v>65</v>
      </c>
      <c r="B5" s="72">
        <v>500</v>
      </c>
      <c r="C5" s="405" t="s">
        <v>62</v>
      </c>
      <c r="D5" s="405"/>
      <c r="E5" s="405"/>
      <c r="F5" s="405"/>
      <c r="G5" s="406" t="s">
        <v>515</v>
      </c>
      <c r="H5" s="406"/>
      <c r="I5" s="406"/>
      <c r="J5" s="406"/>
      <c r="K5" s="407"/>
      <c r="L5" s="151"/>
      <c r="M5" s="444"/>
      <c r="N5" s="444"/>
      <c r="O5" s="444"/>
      <c r="P5" s="445"/>
    </row>
    <row r="6" spans="1:16" ht="16" x14ac:dyDescent="0.2">
      <c r="A6" s="11" t="s">
        <v>66</v>
      </c>
      <c r="B6" s="72">
        <v>6500</v>
      </c>
      <c r="C6" s="405" t="s">
        <v>62</v>
      </c>
      <c r="D6" s="405"/>
      <c r="E6" s="405"/>
      <c r="F6" s="405"/>
      <c r="G6" s="406" t="s">
        <v>358</v>
      </c>
      <c r="H6" s="406"/>
      <c r="I6" s="406"/>
      <c r="J6" s="406"/>
      <c r="K6" s="407"/>
      <c r="L6" s="152"/>
      <c r="M6" s="444"/>
      <c r="N6" s="444"/>
      <c r="O6" s="444"/>
      <c r="P6" s="445"/>
    </row>
    <row r="7" spans="1:16" ht="16.5" customHeight="1" thickBot="1" x14ac:dyDescent="0.25">
      <c r="A7" s="116" t="s">
        <v>67</v>
      </c>
      <c r="B7" s="117">
        <v>1000</v>
      </c>
      <c r="C7" s="411" t="s">
        <v>62</v>
      </c>
      <c r="D7" s="411"/>
      <c r="E7" s="411"/>
      <c r="F7" s="411"/>
      <c r="G7" s="426" t="s">
        <v>498</v>
      </c>
      <c r="H7" s="426"/>
      <c r="I7" s="426"/>
      <c r="J7" s="426"/>
      <c r="K7" s="427"/>
      <c r="L7" s="152"/>
      <c r="M7" s="444"/>
      <c r="N7" s="444"/>
      <c r="O7" s="444"/>
      <c r="P7" s="445"/>
    </row>
    <row r="8" spans="1:16" ht="15" customHeight="1" x14ac:dyDescent="0.2">
      <c r="A8" s="400" t="s">
        <v>77</v>
      </c>
      <c r="B8" s="401"/>
      <c r="C8" s="402"/>
      <c r="D8" s="403"/>
      <c r="E8" s="403"/>
      <c r="F8" s="403"/>
      <c r="G8" s="403"/>
      <c r="H8" s="403"/>
      <c r="I8" s="403"/>
      <c r="J8" s="403"/>
      <c r="K8" s="404"/>
      <c r="L8" s="153"/>
      <c r="M8" s="446" t="s">
        <v>336</v>
      </c>
      <c r="N8" s="444"/>
      <c r="O8" s="444"/>
      <c r="P8" s="445"/>
    </row>
    <row r="9" spans="1:16" ht="16" x14ac:dyDescent="0.2">
      <c r="A9" s="11" t="s">
        <v>310</v>
      </c>
      <c r="B9" s="31">
        <v>10</v>
      </c>
      <c r="C9" s="428" t="s">
        <v>335</v>
      </c>
      <c r="D9" s="429"/>
      <c r="E9" s="429"/>
      <c r="F9" s="429"/>
      <c r="G9" s="429"/>
      <c r="H9" s="429"/>
      <c r="I9" s="429"/>
      <c r="J9" s="429"/>
      <c r="K9" s="430"/>
      <c r="L9" s="153"/>
      <c r="M9" s="446"/>
      <c r="N9" s="444"/>
      <c r="O9" s="444"/>
      <c r="P9" s="445"/>
    </row>
    <row r="10" spans="1:16" ht="16" x14ac:dyDescent="0.2">
      <c r="A10" s="11" t="s">
        <v>68</v>
      </c>
      <c r="B10" s="31">
        <v>3</v>
      </c>
      <c r="C10" s="431"/>
      <c r="D10" s="270"/>
      <c r="E10" s="270"/>
      <c r="F10" s="270"/>
      <c r="G10" s="270"/>
      <c r="H10" s="270"/>
      <c r="I10" s="270"/>
      <c r="J10" s="270"/>
      <c r="K10" s="432"/>
      <c r="L10" s="153"/>
      <c r="M10" s="446"/>
      <c r="N10" s="444"/>
      <c r="O10" s="444"/>
      <c r="P10" s="445"/>
    </row>
    <row r="11" spans="1:16" ht="16" x14ac:dyDescent="0.2">
      <c r="A11" s="11" t="s">
        <v>69</v>
      </c>
      <c r="B11" s="31">
        <v>1</v>
      </c>
      <c r="C11" s="431"/>
      <c r="D11" s="270"/>
      <c r="E11" s="270"/>
      <c r="F11" s="270"/>
      <c r="G11" s="270"/>
      <c r="H11" s="270"/>
      <c r="I11" s="270"/>
      <c r="J11" s="270"/>
      <c r="K11" s="432"/>
      <c r="L11" s="153"/>
      <c r="M11" s="446"/>
      <c r="N11" s="444"/>
      <c r="O11" s="444"/>
      <c r="P11" s="445"/>
    </row>
    <row r="12" spans="1:16" ht="17" thickBot="1" x14ac:dyDescent="0.25">
      <c r="A12" s="116" t="s">
        <v>70</v>
      </c>
      <c r="B12" s="174">
        <v>1</v>
      </c>
      <c r="C12" s="433"/>
      <c r="D12" s="434"/>
      <c r="E12" s="434"/>
      <c r="F12" s="434"/>
      <c r="G12" s="434"/>
      <c r="H12" s="434"/>
      <c r="I12" s="434"/>
      <c r="J12" s="434"/>
      <c r="K12" s="435"/>
      <c r="L12" s="153"/>
      <c r="M12" s="446"/>
      <c r="N12" s="444"/>
      <c r="O12" s="444"/>
      <c r="P12" s="445"/>
    </row>
    <row r="13" spans="1:16" ht="17" customHeight="1" thickBot="1" x14ac:dyDescent="0.25">
      <c r="A13" s="450" t="s">
        <v>64</v>
      </c>
      <c r="B13" s="451"/>
      <c r="C13" s="451"/>
      <c r="D13" s="451"/>
      <c r="E13" s="451"/>
      <c r="F13" s="451"/>
      <c r="G13" s="451"/>
      <c r="H13" s="451"/>
      <c r="I13" s="451"/>
      <c r="J13" s="451"/>
      <c r="K13" s="452"/>
      <c r="L13" s="152"/>
      <c r="M13" s="447"/>
      <c r="N13" s="448"/>
      <c r="O13" s="448"/>
      <c r="P13" s="449"/>
    </row>
    <row r="14" spans="1:16" ht="49.25" customHeight="1" thickBot="1" x14ac:dyDescent="0.25">
      <c r="A14" s="453"/>
      <c r="B14" s="454"/>
      <c r="C14" s="102" t="s">
        <v>297</v>
      </c>
      <c r="D14" s="73" t="s">
        <v>270</v>
      </c>
      <c r="E14" s="102" t="s">
        <v>298</v>
      </c>
      <c r="F14" s="102" t="s">
        <v>299</v>
      </c>
      <c r="G14" s="106" t="s">
        <v>295</v>
      </c>
      <c r="H14" s="102" t="s">
        <v>271</v>
      </c>
      <c r="I14" s="149"/>
      <c r="J14" s="118"/>
      <c r="K14" s="118"/>
      <c r="L14" s="118"/>
      <c r="M14" s="103"/>
      <c r="N14" s="103"/>
      <c r="O14" s="103"/>
      <c r="P14" s="103"/>
    </row>
    <row r="15" spans="1:16" ht="14.5" customHeight="1" thickTop="1" x14ac:dyDescent="0.2">
      <c r="A15" s="395" t="s">
        <v>272</v>
      </c>
      <c r="B15" s="122" t="s">
        <v>304</v>
      </c>
      <c r="C15" s="74">
        <f>SUM(C16:C21)</f>
        <v>304.5</v>
      </c>
      <c r="D15" s="75">
        <f>SUM(D16:D21)</f>
        <v>256</v>
      </c>
      <c r="E15" s="75">
        <f>SUM(E16:E21)</f>
        <v>0</v>
      </c>
      <c r="F15" s="75">
        <f>SUM(F16:F21)</f>
        <v>560.5</v>
      </c>
      <c r="G15" s="75">
        <f>SUM(G16:G21)</f>
        <v>220</v>
      </c>
      <c r="H15" s="76">
        <f>G15*51.39</f>
        <v>11305.8</v>
      </c>
      <c r="I15" s="154"/>
      <c r="J15" s="436" t="s">
        <v>317</v>
      </c>
      <c r="K15" s="436"/>
      <c r="L15" s="437"/>
    </row>
    <row r="16" spans="1:16" x14ac:dyDescent="0.2">
      <c r="A16" s="396"/>
      <c r="B16" s="123" t="s">
        <v>197</v>
      </c>
      <c r="C16" s="181">
        <f>'6. MAQUETTE'!E49*1.5</f>
        <v>304.5</v>
      </c>
      <c r="D16" s="181">
        <f>'6. MAQUETTE'!G49</f>
        <v>256</v>
      </c>
      <c r="E16" s="181">
        <f>'6. MAQUETTE'!I5*2/3</f>
        <v>0</v>
      </c>
      <c r="F16" s="181">
        <f t="shared" ref="F16:F19" si="0">C16+D16+E16</f>
        <v>560.5</v>
      </c>
      <c r="G16" s="182">
        <f>'6. MAQUETTE'!L49</f>
        <v>220</v>
      </c>
      <c r="H16" s="183">
        <f>G16*51.39</f>
        <v>11305.8</v>
      </c>
      <c r="I16" s="154"/>
      <c r="J16" s="438"/>
      <c r="K16" s="438"/>
      <c r="L16" s="439"/>
    </row>
    <row r="17" spans="1:13" x14ac:dyDescent="0.2">
      <c r="A17" s="396"/>
      <c r="B17" s="123" t="s">
        <v>198</v>
      </c>
      <c r="C17" s="181">
        <f>'6. MAQUETTE'!E85*1.5</f>
        <v>0</v>
      </c>
      <c r="D17" s="181">
        <f>'6. MAQUETTE'!G85</f>
        <v>0</v>
      </c>
      <c r="E17" s="181">
        <f>'6. MAQUETTE'!I85*2/3</f>
        <v>0</v>
      </c>
      <c r="F17" s="181">
        <f t="shared" si="0"/>
        <v>0</v>
      </c>
      <c r="G17" s="182">
        <f>'6. MAQUETTE'!L85</f>
        <v>0</v>
      </c>
      <c r="H17" s="183">
        <f t="shared" ref="H17:H21" si="1">G17*51.39</f>
        <v>0</v>
      </c>
      <c r="I17" s="154"/>
      <c r="J17" s="438"/>
      <c r="K17" s="438"/>
      <c r="L17" s="439"/>
    </row>
    <row r="18" spans="1:13" ht="16" thickBot="1" x14ac:dyDescent="0.25">
      <c r="A18" s="396"/>
      <c r="B18" s="123" t="s">
        <v>199</v>
      </c>
      <c r="C18" s="181">
        <f>'6. MAQUETTE'!E121*1.5</f>
        <v>0</v>
      </c>
      <c r="D18" s="181">
        <f>'6. MAQUETTE'!G121</f>
        <v>0</v>
      </c>
      <c r="E18" s="181">
        <f>'6. MAQUETTE'!I121*2/3</f>
        <v>0</v>
      </c>
      <c r="F18" s="181">
        <f t="shared" si="0"/>
        <v>0</v>
      </c>
      <c r="G18" s="182">
        <f>'6. MAQUETTE'!L121</f>
        <v>0</v>
      </c>
      <c r="H18" s="183">
        <f t="shared" si="1"/>
        <v>0</v>
      </c>
      <c r="I18" s="154"/>
      <c r="J18" s="440"/>
      <c r="K18" s="440"/>
      <c r="L18" s="441"/>
      <c r="M18" s="150"/>
    </row>
    <row r="19" spans="1:13" ht="16" thickTop="1" x14ac:dyDescent="0.2">
      <c r="A19" s="396"/>
      <c r="B19" s="123" t="s">
        <v>200</v>
      </c>
      <c r="C19" s="181">
        <f>'6. MAQUETTE'!E157*1.5</f>
        <v>0</v>
      </c>
      <c r="D19" s="181">
        <f>'6. MAQUETTE'!G157</f>
        <v>0</v>
      </c>
      <c r="E19" s="181">
        <f>'6. MAQUETTE'!I157*2/3</f>
        <v>0</v>
      </c>
      <c r="F19" s="181">
        <f t="shared" si="0"/>
        <v>0</v>
      </c>
      <c r="G19" s="182">
        <f>'6. MAQUETTE'!L157</f>
        <v>0</v>
      </c>
      <c r="H19" s="183">
        <f t="shared" si="1"/>
        <v>0</v>
      </c>
      <c r="I19" s="107"/>
      <c r="J19" s="107"/>
      <c r="K19" s="107"/>
      <c r="L19" s="107"/>
    </row>
    <row r="20" spans="1:13" x14ac:dyDescent="0.2">
      <c r="A20" s="396"/>
      <c r="B20" s="123" t="s">
        <v>273</v>
      </c>
      <c r="C20" s="78"/>
      <c r="D20" s="78"/>
      <c r="E20" s="78"/>
      <c r="F20" s="78"/>
      <c r="G20" s="104"/>
      <c r="H20" s="77">
        <f t="shared" si="1"/>
        <v>0</v>
      </c>
      <c r="I20" s="107"/>
      <c r="J20" s="107"/>
      <c r="K20" s="107"/>
      <c r="L20" s="107"/>
    </row>
    <row r="21" spans="1:13" ht="16" thickBot="1" x14ac:dyDescent="0.25">
      <c r="A21" s="397"/>
      <c r="B21" s="124" t="s">
        <v>274</v>
      </c>
      <c r="C21" s="79"/>
      <c r="D21" s="79"/>
      <c r="E21" s="79"/>
      <c r="F21" s="79"/>
      <c r="G21" s="105"/>
      <c r="H21" s="80">
        <f t="shared" si="1"/>
        <v>0</v>
      </c>
      <c r="I21" s="107"/>
      <c r="J21" s="107"/>
      <c r="K21" s="107"/>
      <c r="L21" s="107"/>
    </row>
    <row r="22" spans="1:13" ht="15" customHeight="1" x14ac:dyDescent="0.2">
      <c r="A22" s="398" t="s">
        <v>308</v>
      </c>
      <c r="B22" s="125" t="s">
        <v>275</v>
      </c>
      <c r="C22" s="128"/>
      <c r="D22" s="128"/>
      <c r="E22" s="128"/>
      <c r="F22" s="81">
        <v>573</v>
      </c>
      <c r="G22" s="128"/>
      <c r="H22" s="128"/>
      <c r="I22" s="107"/>
      <c r="J22" s="107"/>
      <c r="K22" s="107"/>
      <c r="L22" s="107"/>
    </row>
    <row r="23" spans="1:13" ht="17" thickBot="1" x14ac:dyDescent="0.25">
      <c r="A23" s="398"/>
      <c r="B23" s="126" t="s">
        <v>276</v>
      </c>
      <c r="C23" s="128"/>
      <c r="D23" s="128"/>
      <c r="E23" s="128"/>
      <c r="F23" s="82">
        <v>1467</v>
      </c>
      <c r="G23" s="128"/>
      <c r="H23" s="128"/>
      <c r="I23" s="107"/>
      <c r="J23" s="155"/>
      <c r="K23" s="155"/>
      <c r="L23" s="155"/>
      <c r="M23" s="156"/>
    </row>
    <row r="24" spans="1:13" ht="43.25" customHeight="1" thickTop="1" thickBot="1" x14ac:dyDescent="0.25">
      <c r="A24" s="399"/>
      <c r="B24" s="127" t="s">
        <v>277</v>
      </c>
      <c r="C24" s="128"/>
      <c r="D24" s="128"/>
      <c r="E24" s="128"/>
      <c r="F24" s="128"/>
      <c r="G24" s="128"/>
      <c r="H24" s="184">
        <f>IF(F15&gt;F22,F23,(F15/F22)*F23)</f>
        <v>1434.9973821989529</v>
      </c>
      <c r="J24" s="408" t="s">
        <v>311</v>
      </c>
      <c r="K24" s="409"/>
      <c r="L24" s="409"/>
      <c r="M24" s="410"/>
    </row>
    <row r="25" spans="1:13" ht="15" customHeight="1" x14ac:dyDescent="0.2">
      <c r="A25" s="472" t="s">
        <v>72</v>
      </c>
      <c r="B25" s="108" t="s">
        <v>73</v>
      </c>
      <c r="C25" s="114"/>
      <c r="D25" s="114"/>
      <c r="E25" s="114"/>
      <c r="F25" s="114"/>
      <c r="G25" s="114"/>
      <c r="H25" s="185"/>
      <c r="I25" s="115"/>
      <c r="J25" s="115"/>
      <c r="K25" s="115"/>
      <c r="L25" s="115"/>
    </row>
    <row r="26" spans="1:13" ht="15" customHeight="1" x14ac:dyDescent="0.2">
      <c r="A26" s="398"/>
      <c r="B26" s="108" t="s">
        <v>74</v>
      </c>
      <c r="C26" s="114"/>
      <c r="D26" s="114"/>
      <c r="E26" s="114"/>
      <c r="F26" s="114"/>
      <c r="G26" s="114"/>
      <c r="H26" s="185"/>
      <c r="I26" s="115"/>
      <c r="J26" s="115"/>
      <c r="K26" s="115"/>
      <c r="L26" s="115"/>
    </row>
    <row r="27" spans="1:13" ht="15" customHeight="1" x14ac:dyDescent="0.2">
      <c r="A27" s="398"/>
      <c r="B27" s="109" t="s">
        <v>75</v>
      </c>
      <c r="C27" s="114"/>
      <c r="D27" s="114"/>
      <c r="E27" s="114"/>
      <c r="F27" s="114"/>
      <c r="G27" s="114"/>
      <c r="H27" s="185"/>
      <c r="I27" s="115"/>
      <c r="J27" s="115"/>
      <c r="K27" s="115"/>
      <c r="L27" s="115"/>
    </row>
    <row r="28" spans="1:13" ht="15" customHeight="1" x14ac:dyDescent="0.2">
      <c r="A28" s="398"/>
      <c r="B28" s="109" t="s">
        <v>76</v>
      </c>
      <c r="C28" s="114"/>
      <c r="D28" s="114"/>
      <c r="E28" s="114"/>
      <c r="F28" s="114"/>
      <c r="G28" s="114"/>
      <c r="H28" s="185"/>
      <c r="I28" s="115"/>
      <c r="J28" s="115"/>
      <c r="K28" s="115"/>
      <c r="L28" s="115"/>
    </row>
    <row r="29" spans="1:13" ht="16" thickBot="1" x14ac:dyDescent="0.25">
      <c r="A29" s="399"/>
      <c r="B29" s="110" t="s">
        <v>306</v>
      </c>
      <c r="C29" s="111"/>
      <c r="D29" s="112"/>
      <c r="E29" s="112"/>
      <c r="F29" s="112"/>
      <c r="G29" s="112"/>
      <c r="H29" s="113">
        <f>SUM(H25:H28)</f>
        <v>0</v>
      </c>
    </row>
    <row r="30" spans="1:13" ht="16" thickBot="1" x14ac:dyDescent="0.25"/>
    <row r="31" spans="1:13" ht="32" customHeight="1" thickTop="1" thickBot="1" x14ac:dyDescent="0.25">
      <c r="A31" s="473" t="s">
        <v>278</v>
      </c>
      <c r="B31" s="474"/>
      <c r="C31" s="475">
        <f>(H15+H29)/(B4-H24)</f>
        <v>7.2241412706935568</v>
      </c>
      <c r="D31" s="476"/>
      <c r="E31" s="476"/>
      <c r="F31" s="477"/>
      <c r="G31" s="83"/>
      <c r="J31" s="408" t="s">
        <v>319</v>
      </c>
      <c r="K31" s="409"/>
      <c r="L31" s="409"/>
      <c r="M31" s="410"/>
    </row>
    <row r="32" spans="1:13" ht="32" customHeight="1" thickTop="1" thickBot="1" x14ac:dyDescent="0.25">
      <c r="A32" s="478" t="s">
        <v>279</v>
      </c>
      <c r="B32" s="479"/>
      <c r="C32" s="480">
        <f>IF(C31/15&lt;0,"--",IF(C31/15&lt;=1,1,C31/15))</f>
        <v>1</v>
      </c>
      <c r="D32" s="481"/>
      <c r="E32" s="481"/>
      <c r="F32" s="482"/>
      <c r="G32" s="83"/>
    </row>
    <row r="33" spans="1:13" ht="15" customHeight="1" thickBot="1" x14ac:dyDescent="0.25">
      <c r="A33" s="84"/>
      <c r="B33" s="84"/>
      <c r="C33" s="85"/>
      <c r="D33" s="85"/>
      <c r="E33" s="85"/>
      <c r="F33" s="85"/>
      <c r="G33" s="83"/>
    </row>
    <row r="34" spans="1:13" ht="16.25" customHeight="1" thickTop="1" thickBot="1" x14ac:dyDescent="0.25">
      <c r="C34" s="483" t="s">
        <v>316</v>
      </c>
      <c r="E34" s="85"/>
      <c r="F34" s="485" t="s">
        <v>315</v>
      </c>
      <c r="G34" s="486"/>
      <c r="H34" s="487"/>
      <c r="K34" s="458" t="s">
        <v>338</v>
      </c>
      <c r="L34" s="459"/>
      <c r="M34" s="460"/>
    </row>
    <row r="35" spans="1:13" ht="46.25" customHeight="1" thickBot="1" x14ac:dyDescent="0.25">
      <c r="C35" s="484"/>
      <c r="E35" s="85"/>
      <c r="F35" s="86" t="s">
        <v>280</v>
      </c>
      <c r="G35" s="87" t="s">
        <v>281</v>
      </c>
      <c r="H35" s="88" t="s">
        <v>282</v>
      </c>
    </row>
    <row r="36" spans="1:13" ht="16" x14ac:dyDescent="0.2">
      <c r="A36" s="465" t="s">
        <v>71</v>
      </c>
      <c r="B36" s="144" t="s">
        <v>283</v>
      </c>
      <c r="C36" s="145">
        <f>H15*F43</f>
        <v>11305.8</v>
      </c>
      <c r="D36" s="91"/>
      <c r="E36" s="92" t="s">
        <v>303</v>
      </c>
      <c r="F36" s="180">
        <f>B9</f>
        <v>10</v>
      </c>
      <c r="G36" s="93">
        <f>B4</f>
        <v>3000</v>
      </c>
      <c r="H36" s="94">
        <f>F36*G36</f>
        <v>30000</v>
      </c>
    </row>
    <row r="37" spans="1:13" ht="16" x14ac:dyDescent="0.2">
      <c r="A37" s="466"/>
      <c r="B37" s="89" t="s">
        <v>284</v>
      </c>
      <c r="C37" s="90">
        <f>F40*H24</f>
        <v>21524.960732984295</v>
      </c>
      <c r="D37" s="83"/>
      <c r="E37" s="95" t="s">
        <v>300</v>
      </c>
      <c r="F37" s="180">
        <f>B10</f>
        <v>3</v>
      </c>
      <c r="G37" s="96">
        <f>B5</f>
        <v>500</v>
      </c>
      <c r="H37" s="12">
        <f t="shared" ref="H37:H39" si="2">F37*G37</f>
        <v>1500</v>
      </c>
    </row>
    <row r="38" spans="1:13" ht="17" thickBot="1" x14ac:dyDescent="0.25">
      <c r="A38" s="466"/>
      <c r="B38" s="133" t="s">
        <v>305</v>
      </c>
      <c r="C38" s="134">
        <f>H29</f>
        <v>0</v>
      </c>
      <c r="D38" s="83"/>
      <c r="E38" s="95" t="s">
        <v>301</v>
      </c>
      <c r="F38" s="180">
        <f>B11</f>
        <v>1</v>
      </c>
      <c r="G38" s="96">
        <f t="shared" ref="G38:G39" si="3">B6</f>
        <v>6500</v>
      </c>
      <c r="H38" s="12">
        <f t="shared" si="2"/>
        <v>6500</v>
      </c>
    </row>
    <row r="39" spans="1:13" ht="17" thickBot="1" x14ac:dyDescent="0.25">
      <c r="A39" s="467"/>
      <c r="B39" s="147" t="s">
        <v>285</v>
      </c>
      <c r="C39" s="148">
        <f>C36+C37+C38</f>
        <v>32830.760732984294</v>
      </c>
      <c r="D39" s="83"/>
      <c r="E39" s="95" t="s">
        <v>302</v>
      </c>
      <c r="F39" s="180">
        <f>B12</f>
        <v>1</v>
      </c>
      <c r="G39" s="96">
        <f t="shared" si="3"/>
        <v>1000</v>
      </c>
      <c r="H39" s="12">
        <f t="shared" si="2"/>
        <v>1000</v>
      </c>
    </row>
    <row r="40" spans="1:13" ht="17" thickBot="1" x14ac:dyDescent="0.25">
      <c r="A40" s="468"/>
      <c r="B40" s="135" t="s">
        <v>286</v>
      </c>
      <c r="C40" s="136">
        <f>IFERROR(C39/F40,"0 €")</f>
        <v>2188.7173821989531</v>
      </c>
      <c r="D40" s="83"/>
      <c r="E40" s="97" t="s">
        <v>204</v>
      </c>
      <c r="F40" s="98">
        <f>SUM(F36:F39)</f>
        <v>15</v>
      </c>
      <c r="G40" s="99"/>
      <c r="H40" s="100">
        <f>SUM(H36:H39)</f>
        <v>39000</v>
      </c>
    </row>
    <row r="41" spans="1:13" ht="17" thickBot="1" x14ac:dyDescent="0.25">
      <c r="A41" s="463" t="s">
        <v>282</v>
      </c>
      <c r="B41" s="137" t="s">
        <v>287</v>
      </c>
      <c r="C41" s="138">
        <f>H36+H37+H38+H39</f>
        <v>39000</v>
      </c>
      <c r="D41" s="83"/>
      <c r="E41" s="471" t="s">
        <v>288</v>
      </c>
      <c r="F41" s="453"/>
      <c r="G41" s="453"/>
      <c r="H41" s="101">
        <f>IFERROR(H40/F40,0)</f>
        <v>2600</v>
      </c>
    </row>
    <row r="42" spans="1:13" ht="17" thickBot="1" x14ac:dyDescent="0.25">
      <c r="A42" s="464"/>
      <c r="B42" s="139" t="s">
        <v>288</v>
      </c>
      <c r="C42" s="140">
        <f>IFERROR(C41/F40,"0 €")</f>
        <v>2600</v>
      </c>
      <c r="D42" s="83"/>
    </row>
    <row r="43" spans="1:13" ht="17" thickBot="1" x14ac:dyDescent="0.25">
      <c r="A43" s="469" t="s">
        <v>289</v>
      </c>
      <c r="B43" s="142" t="s">
        <v>290</v>
      </c>
      <c r="C43" s="143">
        <f>C41-C39</f>
        <v>6169.239267015706</v>
      </c>
      <c r="E43" s="119" t="s">
        <v>313</v>
      </c>
      <c r="F43" s="130">
        <f>IF(F40/15&lt;=0,"0",IF(F40/15&lt;=1,1,IF(F40/15&lt;=2,2,IF(F40/15&lt;=3,3,IF(F40/15&lt;=4,4,IF(F40/15&lt;=5,5,IF(F40/15&lt;=6,6,IF(F40/15&lt;=7,7,IF(F40/15&lt;=8,8,F40/15)))))))))</f>
        <v>1</v>
      </c>
    </row>
    <row r="44" spans="1:13" ht="17" thickBot="1" x14ac:dyDescent="0.25">
      <c r="A44" s="470"/>
      <c r="B44" s="146" t="s">
        <v>291</v>
      </c>
      <c r="C44" s="141">
        <f>C42-C40</f>
        <v>411.28261780104685</v>
      </c>
      <c r="E44" s="131" t="s">
        <v>314</v>
      </c>
    </row>
    <row r="45" spans="1:13" x14ac:dyDescent="0.2">
      <c r="A45" s="70"/>
      <c r="E45" s="132" t="s">
        <v>312</v>
      </c>
    </row>
    <row r="46" spans="1:13" x14ac:dyDescent="0.2">
      <c r="B46" s="129"/>
      <c r="C46" s="129" t="str">
        <f>IF(C43=0,"autofinancé",IF(C43&lt;0,"déficitaire","excédentaire"))</f>
        <v>excédentaire</v>
      </c>
      <c r="E46" s="83"/>
    </row>
    <row r="47" spans="1:13" x14ac:dyDescent="0.2">
      <c r="E47" s="83"/>
    </row>
    <row r="49" spans="1:3" x14ac:dyDescent="0.2">
      <c r="A49" s="175" t="s">
        <v>331</v>
      </c>
      <c r="B49" s="176"/>
      <c r="C49" s="177">
        <f>'2.DESCRIPTION FORMATION'!C70</f>
        <v>0</v>
      </c>
    </row>
    <row r="51" spans="1:3" ht="16" thickBot="1" x14ac:dyDescent="0.25"/>
    <row r="52" spans="1:3" ht="57.75" customHeight="1" thickBot="1" x14ac:dyDescent="0.25">
      <c r="A52" s="461" t="s">
        <v>219</v>
      </c>
      <c r="B52" s="462"/>
      <c r="C52" s="4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495" t="s">
        <v>340</v>
      </c>
      <c r="B1" s="495"/>
      <c r="C1" s="495"/>
      <c r="D1" s="495"/>
      <c r="E1" s="495"/>
      <c r="F1" s="495"/>
      <c r="G1" s="495"/>
      <c r="H1" s="495"/>
      <c r="I1" s="495"/>
      <c r="J1" s="495"/>
      <c r="K1" s="495"/>
    </row>
    <row r="2" spans="1:11" ht="30" customHeight="1" x14ac:dyDescent="0.2">
      <c r="A2" s="493" t="s">
        <v>221</v>
      </c>
      <c r="B2" s="493"/>
      <c r="C2" s="493"/>
      <c r="D2" s="493"/>
      <c r="E2" s="493"/>
      <c r="F2" s="493"/>
      <c r="G2" s="493"/>
      <c r="H2" s="493"/>
      <c r="I2" s="493"/>
      <c r="J2" s="493"/>
      <c r="K2" s="493"/>
    </row>
    <row r="3" spans="1:11" ht="16" x14ac:dyDescent="0.2">
      <c r="A3" s="66" t="s">
        <v>170</v>
      </c>
      <c r="B3" s="15"/>
      <c r="C3" s="492" t="s">
        <v>162</v>
      </c>
      <c r="D3" s="492"/>
      <c r="E3" s="492" t="s">
        <v>171</v>
      </c>
      <c r="F3" s="492"/>
      <c r="G3" s="492"/>
      <c r="H3" s="492"/>
      <c r="I3" s="492"/>
      <c r="J3" s="492"/>
      <c r="K3" s="492"/>
    </row>
    <row r="4" spans="1:11" ht="16" x14ac:dyDescent="0.2">
      <c r="A4" s="66" t="s">
        <v>172</v>
      </c>
      <c r="B4" s="15"/>
      <c r="C4" s="492" t="s">
        <v>162</v>
      </c>
      <c r="D4" s="492"/>
      <c r="E4" s="492" t="s">
        <v>171</v>
      </c>
      <c r="F4" s="492"/>
      <c r="G4" s="492"/>
      <c r="H4" s="492"/>
      <c r="I4" s="492"/>
      <c r="J4" s="492"/>
      <c r="K4" s="492"/>
    </row>
    <row r="5" spans="1:11" ht="27.75" customHeight="1" x14ac:dyDescent="0.2">
      <c r="A5" s="66" t="s">
        <v>240</v>
      </c>
      <c r="B5" s="24"/>
      <c r="C5" s="492" t="s">
        <v>162</v>
      </c>
      <c r="D5" s="492"/>
      <c r="E5" s="489" t="s">
        <v>236</v>
      </c>
      <c r="F5" s="490"/>
      <c r="G5" s="490"/>
      <c r="H5" s="490"/>
      <c r="I5" s="490"/>
      <c r="J5" s="490"/>
      <c r="K5" s="491"/>
    </row>
    <row r="6" spans="1:11" ht="39.75" customHeight="1" x14ac:dyDescent="0.2">
      <c r="A6" s="67" t="s">
        <v>220</v>
      </c>
      <c r="B6" s="47"/>
      <c r="C6" s="488" t="s">
        <v>162</v>
      </c>
      <c r="D6" s="488"/>
      <c r="E6" s="489" t="s">
        <v>236</v>
      </c>
      <c r="F6" s="490"/>
      <c r="G6" s="490"/>
      <c r="H6" s="490"/>
      <c r="I6" s="490"/>
      <c r="J6" s="490"/>
      <c r="K6" s="491"/>
    </row>
    <row r="7" spans="1:11" ht="16" x14ac:dyDescent="0.2">
      <c r="A7" s="494" t="s">
        <v>174</v>
      </c>
      <c r="B7" s="494"/>
      <c r="C7" s="494"/>
      <c r="D7" s="494"/>
      <c r="E7" s="494"/>
      <c r="F7" s="494"/>
      <c r="G7" s="494"/>
      <c r="H7" s="494"/>
      <c r="I7" s="494"/>
      <c r="J7" s="494"/>
      <c r="K7" s="494"/>
    </row>
    <row r="8" spans="1:11" ht="30.75" customHeight="1" x14ac:dyDescent="0.2">
      <c r="A8" s="66" t="s">
        <v>8</v>
      </c>
      <c r="B8" s="24"/>
      <c r="C8" s="488" t="s">
        <v>162</v>
      </c>
      <c r="D8" s="488"/>
      <c r="E8" s="489" t="s">
        <v>236</v>
      </c>
      <c r="F8" s="490"/>
      <c r="G8" s="490"/>
      <c r="H8" s="490"/>
      <c r="I8" s="490"/>
      <c r="J8" s="490"/>
      <c r="K8" s="491"/>
    </row>
    <row r="9" spans="1:11" ht="34.5" customHeight="1" x14ac:dyDescent="0.2">
      <c r="A9" s="66" t="s">
        <v>235</v>
      </c>
      <c r="B9" s="24"/>
      <c r="C9" s="488" t="s">
        <v>162</v>
      </c>
      <c r="D9" s="488"/>
      <c r="E9" s="489" t="s">
        <v>236</v>
      </c>
      <c r="F9" s="490"/>
      <c r="G9" s="490"/>
      <c r="H9" s="490"/>
      <c r="I9" s="490"/>
      <c r="J9" s="490"/>
      <c r="K9" s="491"/>
    </row>
    <row r="10" spans="1:11" ht="17.25" customHeight="1" x14ac:dyDescent="0.2">
      <c r="A10" s="2" t="s">
        <v>222</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272" t="s">
        <v>332</v>
      </c>
      <c r="B1" s="273"/>
      <c r="C1" s="273"/>
    </row>
    <row r="2" spans="1:3" ht="16" thickBot="1" x14ac:dyDescent="0.25">
      <c r="A2" s="323" t="s">
        <v>188</v>
      </c>
      <c r="B2" s="323"/>
      <c r="C2" s="323"/>
    </row>
    <row r="3" spans="1:3" ht="17" thickBot="1" x14ac:dyDescent="0.25">
      <c r="A3" s="496" t="s">
        <v>205</v>
      </c>
      <c r="B3" s="497"/>
      <c r="C3" s="498"/>
    </row>
    <row r="4" spans="1:3" ht="16" x14ac:dyDescent="0.2">
      <c r="A4" s="38"/>
      <c r="B4" s="38" t="s">
        <v>206</v>
      </c>
      <c r="C4" s="38" t="s">
        <v>207</v>
      </c>
    </row>
    <row r="5" spans="1:3" ht="16" x14ac:dyDescent="0.2">
      <c r="A5" s="39" t="s">
        <v>208</v>
      </c>
      <c r="B5" s="13"/>
      <c r="C5" s="14"/>
    </row>
    <row r="6" spans="1:3" ht="16" x14ac:dyDescent="0.2">
      <c r="A6" s="39" t="s">
        <v>209</v>
      </c>
      <c r="B6" s="40">
        <v>0</v>
      </c>
      <c r="C6" s="40">
        <v>0</v>
      </c>
    </row>
    <row r="7" spans="1:3" x14ac:dyDescent="0.2">
      <c r="A7" s="41" t="s">
        <v>210</v>
      </c>
      <c r="B7" s="42"/>
      <c r="C7" s="14"/>
    </row>
    <row r="8" spans="1:3" x14ac:dyDescent="0.2">
      <c r="A8" s="41" t="s">
        <v>211</v>
      </c>
      <c r="B8" s="42"/>
      <c r="C8" s="43"/>
    </row>
    <row r="9" spans="1:3" ht="16" x14ac:dyDescent="0.2">
      <c r="A9" s="39" t="s">
        <v>212</v>
      </c>
      <c r="B9" s="42"/>
      <c r="C9" s="43"/>
    </row>
    <row r="10" spans="1:3" ht="16" x14ac:dyDescent="0.2">
      <c r="A10" s="39" t="s">
        <v>213</v>
      </c>
      <c r="B10" s="42"/>
      <c r="C10" s="43"/>
    </row>
    <row r="11" spans="1:3" x14ac:dyDescent="0.2">
      <c r="A11" s="41" t="s">
        <v>214</v>
      </c>
      <c r="B11" s="42"/>
      <c r="C11" s="43"/>
    </row>
    <row r="12" spans="1:3" x14ac:dyDescent="0.2">
      <c r="A12" s="41" t="s">
        <v>256</v>
      </c>
      <c r="B12" s="42"/>
      <c r="C12" s="44"/>
    </row>
    <row r="13" spans="1:3" ht="16" x14ac:dyDescent="0.2">
      <c r="A13" s="39" t="s">
        <v>215</v>
      </c>
      <c r="B13" s="42"/>
      <c r="C13" s="44"/>
    </row>
    <row r="14" spans="1:3" ht="16" x14ac:dyDescent="0.2">
      <c r="A14" s="39" t="s">
        <v>216</v>
      </c>
      <c r="B14" s="42"/>
      <c r="C14" s="44"/>
    </row>
    <row r="15" spans="1:3" x14ac:dyDescent="0.2">
      <c r="A15" s="41" t="s">
        <v>217</v>
      </c>
      <c r="B15" s="42"/>
      <c r="C15" s="44"/>
    </row>
    <row r="19" spans="1:2" ht="16" thickBot="1" x14ac:dyDescent="0.25"/>
    <row r="20" spans="1:2" ht="65.25" customHeight="1" thickBot="1" x14ac:dyDescent="0.25">
      <c r="A20" s="45" t="s">
        <v>218</v>
      </c>
      <c r="B20" s="4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145</v>
      </c>
      <c r="D1" t="s">
        <v>146</v>
      </c>
      <c r="F1" t="s">
        <v>86</v>
      </c>
      <c r="G1" t="s">
        <v>87</v>
      </c>
      <c r="H1" t="s">
        <v>140</v>
      </c>
      <c r="I1" t="s">
        <v>147</v>
      </c>
      <c r="J1" t="s">
        <v>151</v>
      </c>
      <c r="K1" t="s">
        <v>158</v>
      </c>
      <c r="L1" t="s">
        <v>164</v>
      </c>
    </row>
    <row r="2" spans="1:12" x14ac:dyDescent="0.2">
      <c r="A2" t="s">
        <v>0</v>
      </c>
      <c r="B2" t="s">
        <v>4</v>
      </c>
      <c r="C2" t="s">
        <v>30</v>
      </c>
      <c r="D2" t="s">
        <v>38</v>
      </c>
      <c r="E2" t="s">
        <v>54</v>
      </c>
      <c r="F2" t="s">
        <v>79</v>
      </c>
      <c r="G2" t="s">
        <v>118</v>
      </c>
      <c r="H2" t="s">
        <v>141</v>
      </c>
      <c r="I2" t="s">
        <v>148</v>
      </c>
      <c r="J2" t="s">
        <v>156</v>
      </c>
      <c r="K2" t="s">
        <v>159</v>
      </c>
      <c r="L2" t="s">
        <v>163</v>
      </c>
    </row>
    <row r="3" spans="1:12" x14ac:dyDescent="0.2">
      <c r="A3" t="s">
        <v>1</v>
      </c>
      <c r="B3" t="s">
        <v>5</v>
      </c>
      <c r="C3" t="s">
        <v>31</v>
      </c>
      <c r="D3" t="s">
        <v>39</v>
      </c>
      <c r="E3" t="s">
        <v>55</v>
      </c>
      <c r="F3" t="s">
        <v>80</v>
      </c>
      <c r="G3" t="s">
        <v>119</v>
      </c>
      <c r="H3" t="s">
        <v>142</v>
      </c>
      <c r="I3" t="s">
        <v>149</v>
      </c>
      <c r="J3" t="s">
        <v>155</v>
      </c>
      <c r="K3" t="s">
        <v>160</v>
      </c>
      <c r="L3" t="s">
        <v>165</v>
      </c>
    </row>
    <row r="4" spans="1:12" x14ac:dyDescent="0.2">
      <c r="A4" t="s">
        <v>2</v>
      </c>
      <c r="D4" t="s">
        <v>40</v>
      </c>
      <c r="E4" t="s">
        <v>56</v>
      </c>
      <c r="F4" t="s">
        <v>81</v>
      </c>
      <c r="G4" t="s">
        <v>120</v>
      </c>
      <c r="H4" t="s">
        <v>143</v>
      </c>
      <c r="I4" t="s">
        <v>150</v>
      </c>
      <c r="J4" t="s">
        <v>152</v>
      </c>
      <c r="K4" t="s">
        <v>161</v>
      </c>
    </row>
    <row r="5" spans="1:12" x14ac:dyDescent="0.2">
      <c r="A5" t="s">
        <v>3</v>
      </c>
      <c r="B5" t="s">
        <v>6</v>
      </c>
      <c r="D5" t="s">
        <v>42</v>
      </c>
      <c r="E5" t="s">
        <v>57</v>
      </c>
      <c r="F5" t="s">
        <v>82</v>
      </c>
      <c r="G5" t="s">
        <v>123</v>
      </c>
      <c r="H5" t="s">
        <v>144</v>
      </c>
      <c r="J5" t="s">
        <v>153</v>
      </c>
    </row>
    <row r="6" spans="1:12" x14ac:dyDescent="0.2">
      <c r="B6" t="s">
        <v>7</v>
      </c>
      <c r="D6" t="s">
        <v>46</v>
      </c>
      <c r="E6" t="s">
        <v>58</v>
      </c>
      <c r="F6" t="s">
        <v>83</v>
      </c>
      <c r="G6" t="s">
        <v>132</v>
      </c>
      <c r="J6" t="s">
        <v>154</v>
      </c>
    </row>
    <row r="7" spans="1:12" x14ac:dyDescent="0.2">
      <c r="B7" t="s">
        <v>237</v>
      </c>
      <c r="D7" t="s">
        <v>47</v>
      </c>
      <c r="E7" t="s">
        <v>59</v>
      </c>
      <c r="F7" t="s">
        <v>84</v>
      </c>
      <c r="G7" t="s">
        <v>133</v>
      </c>
      <c r="J7" t="s">
        <v>157</v>
      </c>
    </row>
    <row r="8" spans="1:12" x14ac:dyDescent="0.2">
      <c r="D8" t="s">
        <v>50</v>
      </c>
      <c r="E8" t="s">
        <v>60</v>
      </c>
      <c r="F8" t="s">
        <v>85</v>
      </c>
      <c r="G8" t="s">
        <v>137</v>
      </c>
    </row>
    <row r="9" spans="1:12" x14ac:dyDescent="0.2">
      <c r="D9" t="s">
        <v>52</v>
      </c>
      <c r="G9" t="s">
        <v>138</v>
      </c>
    </row>
    <row r="10" spans="1:12" x14ac:dyDescent="0.2">
      <c r="D10" t="s">
        <v>43</v>
      </c>
      <c r="G10" t="s">
        <v>136</v>
      </c>
    </row>
    <row r="11" spans="1:12" x14ac:dyDescent="0.2">
      <c r="D11" t="s">
        <v>44</v>
      </c>
      <c r="G11" t="s">
        <v>124</v>
      </c>
    </row>
    <row r="12" spans="1:12" x14ac:dyDescent="0.2">
      <c r="D12" t="s">
        <v>41</v>
      </c>
      <c r="G12" t="s">
        <v>125</v>
      </c>
    </row>
    <row r="13" spans="1:12" x14ac:dyDescent="0.2">
      <c r="D13" t="s">
        <v>45</v>
      </c>
      <c r="G13" t="s">
        <v>126</v>
      </c>
    </row>
    <row r="14" spans="1:12" x14ac:dyDescent="0.2">
      <c r="D14" t="s">
        <v>48</v>
      </c>
      <c r="G14" t="s">
        <v>127</v>
      </c>
    </row>
    <row r="15" spans="1:12" x14ac:dyDescent="0.2">
      <c r="D15" t="s">
        <v>49</v>
      </c>
      <c r="G15" t="s">
        <v>128</v>
      </c>
    </row>
    <row r="16" spans="1:12" x14ac:dyDescent="0.2">
      <c r="D16" t="s">
        <v>51</v>
      </c>
      <c r="G16" t="s">
        <v>129</v>
      </c>
    </row>
    <row r="17" spans="4:7" x14ac:dyDescent="0.2">
      <c r="D17" t="s">
        <v>37</v>
      </c>
      <c r="G17" t="s">
        <v>95</v>
      </c>
    </row>
    <row r="18" spans="4:7" x14ac:dyDescent="0.2">
      <c r="D18" t="s">
        <v>53</v>
      </c>
      <c r="G18" t="s">
        <v>96</v>
      </c>
    </row>
    <row r="19" spans="4:7" x14ac:dyDescent="0.2">
      <c r="D19" t="s">
        <v>173</v>
      </c>
      <c r="G19" t="s">
        <v>97</v>
      </c>
    </row>
    <row r="20" spans="4:7" x14ac:dyDescent="0.2">
      <c r="G20" t="s">
        <v>98</v>
      </c>
    </row>
    <row r="21" spans="4:7" x14ac:dyDescent="0.2">
      <c r="G21" t="s">
        <v>99</v>
      </c>
    </row>
    <row r="22" spans="4:7" x14ac:dyDescent="0.2">
      <c r="G22" t="s">
        <v>101</v>
      </c>
    </row>
    <row r="23" spans="4:7" x14ac:dyDescent="0.2">
      <c r="G23" t="s">
        <v>102</v>
      </c>
    </row>
    <row r="24" spans="4:7" x14ac:dyDescent="0.2">
      <c r="G24" t="s">
        <v>103</v>
      </c>
    </row>
    <row r="25" spans="4:7" x14ac:dyDescent="0.2">
      <c r="G25" t="s">
        <v>104</v>
      </c>
    </row>
    <row r="26" spans="4:7" x14ac:dyDescent="0.2">
      <c r="G26" t="s">
        <v>106</v>
      </c>
    </row>
    <row r="27" spans="4:7" x14ac:dyDescent="0.2">
      <c r="G27" t="s">
        <v>107</v>
      </c>
    </row>
    <row r="28" spans="4:7" x14ac:dyDescent="0.2">
      <c r="G28" t="s">
        <v>108</v>
      </c>
    </row>
    <row r="29" spans="4:7" x14ac:dyDescent="0.2">
      <c r="G29" t="s">
        <v>109</v>
      </c>
    </row>
    <row r="30" spans="4:7" x14ac:dyDescent="0.2">
      <c r="G30" t="s">
        <v>110</v>
      </c>
    </row>
    <row r="31" spans="4:7" x14ac:dyDescent="0.2">
      <c r="G31" t="s">
        <v>111</v>
      </c>
    </row>
    <row r="32" spans="4:7" x14ac:dyDescent="0.2">
      <c r="G32" t="s">
        <v>112</v>
      </c>
    </row>
    <row r="33" spans="7:7" x14ac:dyDescent="0.2">
      <c r="G33" t="s">
        <v>113</v>
      </c>
    </row>
    <row r="34" spans="7:7" x14ac:dyDescent="0.2">
      <c r="G34" t="s">
        <v>114</v>
      </c>
    </row>
    <row r="35" spans="7:7" x14ac:dyDescent="0.2">
      <c r="G35" t="s">
        <v>115</v>
      </c>
    </row>
    <row r="36" spans="7:7" x14ac:dyDescent="0.2">
      <c r="G36" t="s">
        <v>88</v>
      </c>
    </row>
    <row r="37" spans="7:7" x14ac:dyDescent="0.2">
      <c r="G37" t="s">
        <v>89</v>
      </c>
    </row>
    <row r="38" spans="7:7" x14ac:dyDescent="0.2">
      <c r="G38" t="s">
        <v>91</v>
      </c>
    </row>
    <row r="39" spans="7:7" x14ac:dyDescent="0.2">
      <c r="G39" t="s">
        <v>92</v>
      </c>
    </row>
    <row r="40" spans="7:7" x14ac:dyDescent="0.2">
      <c r="G40" t="s">
        <v>94</v>
      </c>
    </row>
    <row r="41" spans="7:7" x14ac:dyDescent="0.2">
      <c r="G41" t="s">
        <v>130</v>
      </c>
    </row>
    <row r="42" spans="7:7" x14ac:dyDescent="0.2">
      <c r="G42" t="s">
        <v>122</v>
      </c>
    </row>
    <row r="43" spans="7:7" x14ac:dyDescent="0.2">
      <c r="G43" t="s">
        <v>121</v>
      </c>
    </row>
    <row r="44" spans="7:7" x14ac:dyDescent="0.2">
      <c r="G44" t="s">
        <v>90</v>
      </c>
    </row>
    <row r="45" spans="7:7" x14ac:dyDescent="0.2">
      <c r="G45" t="s">
        <v>93</v>
      </c>
    </row>
    <row r="46" spans="7:7" x14ac:dyDescent="0.2">
      <c r="G46" t="s">
        <v>100</v>
      </c>
    </row>
    <row r="47" spans="7:7" x14ac:dyDescent="0.2">
      <c r="G47" t="s">
        <v>105</v>
      </c>
    </row>
    <row r="48" spans="7:7" x14ac:dyDescent="0.2">
      <c r="G48" t="s">
        <v>116</v>
      </c>
    </row>
    <row r="49" spans="7:7" x14ac:dyDescent="0.2">
      <c r="G49" t="s">
        <v>117</v>
      </c>
    </row>
    <row r="50" spans="7:7" x14ac:dyDescent="0.2">
      <c r="G50" t="s">
        <v>131</v>
      </c>
    </row>
    <row r="51" spans="7:7" x14ac:dyDescent="0.2">
      <c r="G51" t="s">
        <v>134</v>
      </c>
    </row>
    <row r="52" spans="7:7" x14ac:dyDescent="0.2">
      <c r="G52" t="s">
        <v>135</v>
      </c>
    </row>
    <row r="53" spans="7:7" x14ac:dyDescent="0.2">
      <c r="G53" t="s">
        <v>139</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2025-03-31T10:10:38Z</dcterms:modified>
</cp:coreProperties>
</file>